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4985" windowHeight="8580" firstSheet="2" activeTab="3"/>
  </bookViews>
  <sheets>
    <sheet name="Change History" sheetId="1" r:id="rId1"/>
    <sheet name="EVAL Assumptions(agreements)" sheetId="3" r:id="rId2"/>
    <sheet name="DL Specified Assumptions" sheetId="6" r:id="rId3"/>
    <sheet name="DL EVAL Results - Huawei" sheetId="7" r:id="rId4"/>
  </sheets>
  <calcPr calcId="125725"/>
</workbook>
</file>

<file path=xl/calcChain.xml><?xml version="1.0" encoding="utf-8"?>
<calcChain xmlns="http://schemas.openxmlformats.org/spreadsheetml/2006/main">
  <c r="O8" i="7"/>
  <c r="O9"/>
  <c r="O10"/>
  <c r="O11"/>
  <c r="O12"/>
  <c r="O13"/>
  <c r="O14"/>
  <c r="O7"/>
  <c r="K8"/>
  <c r="K9"/>
  <c r="K10"/>
  <c r="K11"/>
  <c r="K12"/>
  <c r="K13"/>
  <c r="K14"/>
  <c r="K7"/>
  <c r="N8"/>
  <c r="N9"/>
  <c r="N10"/>
  <c r="N11"/>
  <c r="N12"/>
  <c r="N13"/>
  <c r="N14"/>
  <c r="N7"/>
  <c r="J8"/>
  <c r="J9"/>
  <c r="J10"/>
  <c r="J11"/>
  <c r="J12"/>
  <c r="J13"/>
  <c r="J14"/>
  <c r="J7"/>
  <c r="G8"/>
  <c r="G9"/>
  <c r="G10"/>
  <c r="G11"/>
  <c r="G12"/>
  <c r="G13"/>
  <c r="G14"/>
  <c r="G7"/>
  <c r="Q31"/>
  <c r="Q32"/>
  <c r="Q33"/>
  <c r="Q30"/>
  <c r="L31"/>
  <c r="L32"/>
  <c r="L33"/>
  <c r="L30"/>
  <c r="H31"/>
  <c r="H32"/>
  <c r="H33"/>
  <c r="H30"/>
  <c r="M32" l="1"/>
  <c r="M30"/>
  <c r="R30"/>
  <c r="M33"/>
  <c r="R33"/>
  <c r="R32"/>
  <c r="M31"/>
  <c r="R31"/>
</calcChain>
</file>

<file path=xl/sharedStrings.xml><?xml version="1.0" encoding="utf-8"?>
<sst xmlns="http://schemas.openxmlformats.org/spreadsheetml/2006/main" count="216" uniqueCount="184">
  <si>
    <t>Date</t>
    <phoneticPr fontId="1" type="noConversion"/>
  </si>
  <si>
    <t>Version</t>
    <phoneticPr fontId="1" type="noConversion"/>
  </si>
  <si>
    <t>Source</t>
    <phoneticPr fontId="1" type="noConversion"/>
  </si>
  <si>
    <t>Comment</t>
    <phoneticPr fontId="1" type="noConversion"/>
  </si>
  <si>
    <t>Huawei</t>
    <phoneticPr fontId="1" type="noConversion"/>
  </si>
  <si>
    <r>
      <t>Parameters</t>
    </r>
    <r>
      <rPr>
        <sz val="9"/>
        <color rgb="FF000000"/>
        <rFont val="Calibri"/>
        <family val="2"/>
      </rPr>
      <t xml:space="preserve"> </t>
    </r>
    <r>
      <rPr>
        <sz val="10"/>
        <color rgb="FFB2B2B2"/>
        <rFont val="Times New Roman"/>
        <family val="1"/>
      </rPr>
      <t xml:space="preserve"> </t>
    </r>
  </si>
  <si>
    <r>
      <t>Values or assumptions</t>
    </r>
    <r>
      <rPr>
        <sz val="9"/>
        <color rgb="FF000000"/>
        <rFont val="Calibri"/>
        <family val="2"/>
      </rPr>
      <t xml:space="preserve"> </t>
    </r>
    <r>
      <rPr>
        <sz val="10"/>
        <color rgb="FFB2B2B2"/>
        <rFont val="Times New Roman"/>
        <family val="1"/>
      </rPr>
      <t xml:space="preserve"> </t>
    </r>
  </si>
  <si>
    <r>
      <t>Carrier Frequency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</si>
  <si>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2 GHz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</si>
  <si>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 xml:space="preserve">Waveform </t>
    </r>
    <r>
      <rPr>
        <sz val="10.5"/>
        <color rgb="FFB2B2B2"/>
        <rFont val="Times New Roman"/>
        <family val="1"/>
      </rPr>
      <t xml:space="preserve"> </t>
    </r>
  </si>
  <si>
    <r>
      <t>OFDM /SC-FDMA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</si>
  <si>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Other waveform is not precluded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</si>
  <si>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Channel coding</t>
    </r>
    <r>
      <rPr>
        <sz val="10.5"/>
        <color rgb="FF2D2015"/>
        <rFont val="Times New Roman"/>
        <family val="1"/>
      </rPr>
      <t xml:space="preserve"> </t>
    </r>
  </si>
  <si>
    <r>
      <t>LTE Turbo as start point, other coding schemes are not precluded.</t>
    </r>
    <r>
      <rPr>
        <sz val="10.5"/>
        <color rgb="FF2D2015"/>
        <rFont val="Times New Roman"/>
        <family val="1"/>
      </rPr>
      <t xml:space="preserve"> </t>
    </r>
  </si>
  <si>
    <r>
      <t>Numerology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</si>
  <si>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Same as Release 13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</si>
  <si>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System Bandwidth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</si>
  <si>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10 MHz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</si>
  <si>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Total allocated bandwidth for transmission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</si>
  <si>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Overhead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</si>
  <si>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2 DMRS symbols, no SRS, i.e., 144 available RE per RB for data transmission, or equivalent overhead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</si>
  <si>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Target spectral efficiency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</si>
  <si>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BS antenna configuration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</si>
  <si>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2/4 Rx as baseline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</si>
  <si>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8Rx optional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</si>
  <si>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UE antenna configuration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</si>
  <si>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 xml:space="preserve">1Tx </t>
    </r>
    <r>
      <rPr>
        <sz val="10.5"/>
        <color rgb="FF2D2015"/>
        <rFont val="Times New Roman"/>
        <family val="1"/>
      </rPr>
      <t xml:space="preserve"> </t>
    </r>
  </si>
  <si>
    <r>
      <t>Transmission mode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</si>
  <si>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TM1 (refer to TS36.213)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</si>
  <si>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SNR distribution of Multiple UEs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</si>
  <si>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Suggested SNR distribution of multiple UEs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</si>
  <si>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 xml:space="preserve">Equal average SNR (short-term variation remains) </t>
    </r>
    <r>
      <rPr>
        <sz val="10.5"/>
        <color rgb="FF2D2015"/>
        <rFont val="Times New Roman"/>
        <family val="1"/>
      </rPr>
      <t xml:space="preserve"> </t>
    </r>
  </si>
  <si>
    <r>
      <t>Unequal average SNR (the SNR distribution is FFS, e.g., uniformly distributed within a range of 3dB, and proponents should report their assumption)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</si>
  <si>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Propagation channel &amp; UE velocity</t>
    </r>
    <r>
      <rPr>
        <sz val="10"/>
        <color rgb="FF000000"/>
        <rFont val="Times"/>
        <family val="1"/>
      </rPr>
      <t xml:space="preserve"> NOTE2</t>
    </r>
    <r>
      <rPr>
        <sz val="10.5"/>
        <color rgb="FFB2B2B2"/>
        <rFont val="Times New Roman"/>
        <family val="1"/>
      </rPr>
      <t xml:space="preserve"> </t>
    </r>
  </si>
  <si>
    <r>
      <t>TDL for in TR38.900 as mandatory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</si>
  <si>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 xml:space="preserve">EPA, EVA, ETU as optional </t>
    </r>
    <r>
      <rPr>
        <sz val="10.5"/>
        <color rgb="FFB2B2B2"/>
        <rFont val="Times New Roman"/>
        <family val="1"/>
      </rPr>
      <t xml:space="preserve"> </t>
    </r>
  </si>
  <si>
    <r>
      <t>3km/h, 30km/h, 120km/h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</si>
  <si>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Max number of HARQ transmission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</si>
  <si>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1, 4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</si>
  <si>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Given BLER level (to calculate sum throughput)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</si>
  <si>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0.1 for 1 transmission as starting point, other numbers not precluded, e.g.,</t>
    </r>
    <r>
      <rPr>
        <sz val="10.5"/>
        <color rgb="FF2D2015"/>
        <rFont val="Times New Roman"/>
        <family val="1"/>
      </rPr>
      <t xml:space="preserve"> </t>
    </r>
  </si>
  <si>
    <r>
      <t>0.01 for 1 transmission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</si>
  <si>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Overloading factor</t>
    </r>
    <r>
      <rPr>
        <sz val="10.5"/>
        <color rgb="FF2D2015"/>
        <rFont val="Times New Roman"/>
        <family val="1"/>
      </rPr>
      <t xml:space="preserve"> </t>
    </r>
  </si>
  <si>
    <r>
      <t>(Optional, definition refers to R1-163881)</t>
    </r>
    <r>
      <rPr>
        <sz val="10.5"/>
        <color rgb="FF2D2015"/>
        <rFont val="Times New Roman"/>
        <family val="1"/>
      </rPr>
      <t xml:space="preserve"> </t>
    </r>
  </si>
  <si>
    <r>
      <t>Some example values:</t>
    </r>
    <r>
      <rPr>
        <sz val="10.5"/>
        <color rgb="FF2D2015"/>
        <rFont val="Times New Roman"/>
        <family val="1"/>
      </rPr>
      <t xml:space="preserve"> </t>
    </r>
  </si>
  <si>
    <r>
      <t xml:space="preserve">100%, 150%, 200%, 300% </t>
    </r>
    <r>
      <rPr>
        <sz val="10.5"/>
        <color rgb="FF2D2015"/>
        <rFont val="Times New Roman"/>
        <family val="1"/>
      </rPr>
      <t xml:space="preserve"> </t>
    </r>
  </si>
  <si>
    <r>
      <t>Parameters</t>
    </r>
    <r>
      <rPr>
        <sz val="11"/>
        <color rgb="FF2D2015"/>
        <rFont val="Times New Roman"/>
        <family val="1"/>
      </rPr>
      <t xml:space="preserve"> </t>
    </r>
  </si>
  <si>
    <r>
      <t>Values or assumptions</t>
    </r>
    <r>
      <rPr>
        <sz val="11"/>
        <color rgb="FF2D2015"/>
        <rFont val="Times New Roman"/>
        <family val="1"/>
      </rPr>
      <t xml:space="preserve"> </t>
    </r>
  </si>
  <si>
    <r>
      <t>Carrier Frequency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</si>
  <si>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 GHz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</si>
  <si>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Waveform  </t>
  </si>
  <si>
    <t xml:space="preserve">OFDM  </t>
  </si>
  <si>
    <r>
      <t>Other waveform is not precluded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</si>
  <si>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Channel coding </t>
  </si>
  <si>
    <t xml:space="preserve">LTE Turbo as starting point, other coding schemes are not precluded. </t>
  </si>
  <si>
    <r>
      <t>Numerology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</si>
  <si>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Same as Release 13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</si>
  <si>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System Bandwidth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</si>
  <si>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10 MHz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</si>
  <si>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Total allocated bandwidth for transmission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</si>
  <si>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Companies need to report this value.  </t>
  </si>
  <si>
    <r>
      <t>Overhead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</si>
  <si>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 PDCCH symbols, 2 CRS ports for TM2 , i.e., 132 REs per RB for data transmission, or equivalent overhead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</si>
  <si>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Target spectral efficiency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</si>
  <si>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BS antenna configuration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</si>
  <si>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2/4 Tx as baseline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</si>
  <si>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8Tx optional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</si>
  <si>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UE antenna configuration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</si>
  <si>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 Rx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</si>
  <si>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Transmission mode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</si>
  <si>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TM2 as starting point (refer to TS36.213)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</si>
  <si>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SNR distribution of Multiple UEs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</si>
  <si>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Fixed gap {0, 5, 10, 15, 20} dB between UEs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</si>
  <si>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 xml:space="preserve">Number of UEs                    </t>
    </r>
    <r>
      <rPr>
        <sz val="10"/>
        <color rgb="FF2D2015"/>
        <rFont val="Times New Roman"/>
        <family val="1"/>
      </rPr>
      <t xml:space="preserve"> </t>
    </r>
  </si>
  <si>
    <r>
      <t xml:space="preserve">2 UEs as start point </t>
    </r>
    <r>
      <rPr>
        <sz val="10"/>
        <color rgb="FF2D2015"/>
        <rFont val="Times New Roman"/>
        <family val="1"/>
      </rPr>
      <t xml:space="preserve"> </t>
    </r>
  </si>
  <si>
    <r>
      <t xml:space="preserve">SNR of the reference UE </t>
    </r>
    <r>
      <rPr>
        <sz val="10"/>
        <color rgb="FF2D2015"/>
        <rFont val="Times New Roman"/>
        <family val="1"/>
      </rPr>
      <t xml:space="preserve"> </t>
    </r>
  </si>
  <si>
    <r>
      <t>0dB</t>
    </r>
    <r>
      <rPr>
        <sz val="10"/>
        <color rgb="FF2D2015"/>
        <rFont val="Times New Roman"/>
        <family val="1"/>
      </rPr>
      <t xml:space="preserve"> </t>
    </r>
  </si>
  <si>
    <r>
      <t>(The SNR of the other UE would be 0, 5, 10, 15, or 20dB)</t>
    </r>
    <r>
      <rPr>
        <sz val="10"/>
        <color rgb="FF2D2015"/>
        <rFont val="Times New Roman"/>
        <family val="1"/>
      </rPr>
      <t xml:space="preserve"> </t>
    </r>
  </si>
  <si>
    <r>
      <t>Power allocation between UEs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</si>
  <si>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Dynamic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</si>
  <si>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Propagation channel &amp; UE velocity</t>
    </r>
    <r>
      <rPr>
        <sz val="10"/>
        <color rgb="FF2D2015"/>
        <rFont val="Times"/>
        <family val="1"/>
      </rPr>
      <t xml:space="preserve"> NOTE2</t>
    </r>
    <r>
      <rPr>
        <sz val="10"/>
        <color rgb="FF2D2015"/>
        <rFont val="Times New Roman"/>
        <family val="1"/>
      </rPr>
      <t xml:space="preserve"> </t>
    </r>
  </si>
  <si>
    <r>
      <t>CDL in TR38.900 as mandatory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</si>
  <si>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EPA, EVA, ETU as optional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</si>
  <si>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3km/h, 30km/h, 120km/h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</si>
  <si>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Max number of HARQ transmission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</si>
  <si>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1, 4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</si>
  <si>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Given BLER level (to calculate sum rate region)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</si>
  <si>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0.1 for 1 transmission as starting point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</si>
  <si>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NOTE: Non-ideal effects (e.g., channel estimation, frequency offset) evaluation FFS.
NOTE2: Companies could choose the propagation model for bringing evaluations at RAN1#85 Nanjing meeting, 
but companies are expected to provide evaluations at least for the channels listed in the table by August 2016.
</t>
    <phoneticPr fontId="1" type="noConversion"/>
  </si>
  <si>
    <t xml:space="preserve">NOTE: Non-ideal effects (e.g., channel estimation, frequency offset) evaluation FFS.
NOTE2: Companies could choose the propagation model for bringing evaluations at RAN1#85 Nanjing meeting,
but companies are expected to provide evaluations at least for the channels listed in the table by August 2016.
</t>
    <phoneticPr fontId="1" type="noConversion"/>
  </si>
  <si>
    <r>
      <t>Proponents report if single-user or multi-user LLS is used, and what SNR distribution is assumed.</t>
    </r>
    <r>
      <rPr>
        <sz val="10"/>
        <rFont val="Times"/>
        <family val="1"/>
      </rPr>
      <t xml:space="preserve"> </t>
    </r>
    <r>
      <rPr>
        <sz val="10.5"/>
        <rFont val="Times New Roman"/>
        <family val="1"/>
      </rPr>
      <t xml:space="preserve"> </t>
    </r>
    <phoneticPr fontId="1" type="noConversion"/>
  </si>
  <si>
    <r>
      <t>Proponents report per UE spectral efficiency and the number of UEs multiplexed if multi-UEs LLS is assumed</t>
    </r>
    <r>
      <rPr>
        <sz val="10"/>
        <rFont val="Times"/>
        <family val="1"/>
      </rPr>
      <t xml:space="preserve"> </t>
    </r>
    <r>
      <rPr>
        <sz val="10.5"/>
        <rFont val="Times New Roman"/>
        <family val="1"/>
      </rPr>
      <t xml:space="preserve"> </t>
    </r>
    <phoneticPr fontId="1" type="noConversion"/>
  </si>
  <si>
    <r>
      <t>Companies need to report this value.</t>
    </r>
    <r>
      <rPr>
        <sz val="10.5"/>
        <rFont val="Times New Roman"/>
        <family val="1"/>
      </rPr>
      <t xml:space="preserve"> </t>
    </r>
    <phoneticPr fontId="1" type="noConversion"/>
  </si>
  <si>
    <r>
      <t>Proponents report per UE spectral efficiency and the number of UEs multiplexed if multi-UEs LLS is assumed</t>
    </r>
    <r>
      <rPr>
        <sz val="10"/>
        <rFont val="Times"/>
        <family val="1"/>
      </rPr>
      <t xml:space="preserve"> </t>
    </r>
    <r>
      <rPr>
        <sz val="10"/>
        <rFont val="Times New Roman"/>
        <family val="1"/>
      </rPr>
      <t xml:space="preserve"> </t>
    </r>
  </si>
  <si>
    <t>Table 1: UL LLS evaluation parameters</t>
    <phoneticPr fontId="1" type="noConversion"/>
  </si>
  <si>
    <t>Table 2: DL LLS evaluation parameters</t>
    <phoneticPr fontId="1" type="noConversion"/>
  </si>
  <si>
    <t>Source 2</t>
  </si>
  <si>
    <t>Source 3</t>
  </si>
  <si>
    <t>Source 4</t>
  </si>
  <si>
    <t>Source 5</t>
  </si>
  <si>
    <t>Source 6</t>
  </si>
  <si>
    <t>Reference</t>
    <phoneticPr fontId="1" type="noConversion"/>
  </si>
  <si>
    <t>Agreed evaluation assumptions for UL and DL LLS</t>
    <phoneticPr fontId="1" type="noConversion"/>
  </si>
  <si>
    <t>List of content of this excel file and change history</t>
    <phoneticPr fontId="1" type="noConversion"/>
  </si>
  <si>
    <t>Sheet</t>
    <phoneticPr fontId="1" type="noConversion"/>
  </si>
  <si>
    <t>Change History</t>
    <phoneticPr fontId="1" type="noConversion"/>
  </si>
  <si>
    <t>EVAL Assumptions(agreements)</t>
    <phoneticPr fontId="1" type="noConversion"/>
  </si>
  <si>
    <t>DL Specified Assumptions</t>
    <phoneticPr fontId="1" type="noConversion"/>
  </si>
  <si>
    <t>DL EVAL Results</t>
    <phoneticPr fontId="1" type="noConversion"/>
  </si>
  <si>
    <t>Content</t>
    <phoneticPr fontId="1" type="noConversion"/>
  </si>
  <si>
    <r>
      <rPr>
        <sz val="10"/>
        <color rgb="FFFF0000"/>
        <rFont val="Times New Roman"/>
        <family val="1"/>
      </rPr>
      <t>Further</t>
    </r>
    <r>
      <rPr>
        <sz val="10"/>
        <rFont val="Times New Roman"/>
        <family val="1"/>
      </rPr>
      <t xml:space="preserve"> specified parameters</t>
    </r>
    <phoneticPr fontId="23" type="noConversion"/>
  </si>
  <si>
    <t xml:space="preserve">Waveform </t>
  </si>
  <si>
    <t>Total allocated bandwidth for transmission</t>
  </si>
  <si>
    <t>Number of UEs</t>
  </si>
  <si>
    <t xml:space="preserve">Target spectral efficiency </t>
  </si>
  <si>
    <t xml:space="preserve">BS antenna configuration </t>
  </si>
  <si>
    <t xml:space="preserve">Transmission mode </t>
  </si>
  <si>
    <t>Power allocation between UEs</t>
  </si>
  <si>
    <t>Given BLER level (to calculate sum rate region)</t>
  </si>
  <si>
    <t xml:space="preserve">Propagation channel &amp; UE velocity </t>
  </si>
  <si>
    <t xml:space="preserve">Max number of HARQ transmission </t>
  </si>
  <si>
    <t xml:space="preserve">  </t>
  </si>
  <si>
    <t>SNR distribution of Multiple UEs [dB]</t>
    <phoneticPr fontId="1" type="noConversion"/>
  </si>
  <si>
    <t>SNR of the reference UE [dB]</t>
    <phoneticPr fontId="1" type="noConversion"/>
  </si>
  <si>
    <t>Thp of UE1</t>
  </si>
  <si>
    <t>Thp of  UE2</t>
  </si>
  <si>
    <t>Thp of UE3</t>
  </si>
  <si>
    <t>Sum Thp</t>
  </si>
  <si>
    <t>Propagation channel</t>
    <phoneticPr fontId="1" type="noConversion"/>
  </si>
  <si>
    <t>SCMA with minimum throughput constraint for center user (UE3)</t>
    <phoneticPr fontId="1" type="noConversion"/>
  </si>
  <si>
    <t xml:space="preserve">Table 4 is to show the performance of proposed MA schemes for 3 users case compared to the baseline. </t>
    <phoneticPr fontId="1" type="noConversion"/>
  </si>
  <si>
    <t>TM2</t>
    <phoneticPr fontId="1" type="noConversion"/>
  </si>
  <si>
    <t>12 RBs</t>
    <phoneticPr fontId="1" type="noConversion"/>
  </si>
  <si>
    <t>OFDM</t>
    <phoneticPr fontId="1" type="noConversion"/>
  </si>
  <si>
    <t>2, 3</t>
    <phoneticPr fontId="1" type="noConversion"/>
  </si>
  <si>
    <t>0, 5, 10</t>
    <phoneticPr fontId="1" type="noConversion"/>
  </si>
  <si>
    <t>Dynamic</t>
    <phoneticPr fontId="1" type="noConversion"/>
  </si>
  <si>
    <t>EPA, ETU, 3km/h</t>
    <phoneticPr fontId="1" type="noConversion"/>
  </si>
  <si>
    <t>BLER can be higher than 0.1</t>
    <phoneticPr fontId="1" type="noConversion"/>
  </si>
  <si>
    <t>Gain over baseline [%]</t>
    <phoneticPr fontId="1" type="noConversion"/>
  </si>
  <si>
    <t>SNR distribution [dB]</t>
    <phoneticPr fontId="1" type="noConversion"/>
  </si>
  <si>
    <t>Gain over baseline[%]</t>
    <phoneticPr fontId="1" type="noConversion"/>
  </si>
  <si>
    <t>Preliminary evaluation results of each MA scheme in the DL, organized in Table 3 and 4. More can be added if needed.</t>
    <phoneticPr fontId="1" type="noConversion"/>
  </si>
  <si>
    <t>If a different baseline, i.e. not OFDMA, is used, it as well as the corresponding assumption should be specified by the proponent.</t>
    <phoneticPr fontId="1" type="noConversion"/>
  </si>
  <si>
    <t>Initial version as a template</t>
    <phoneticPr fontId="1" type="noConversion"/>
  </si>
  <si>
    <t>v00</t>
    <phoneticPr fontId="1" type="noConversion"/>
  </si>
  <si>
    <t>Specified evaluation assumptions of each proponent applied to the proposed MA scheme in the DL</t>
    <phoneticPr fontId="1" type="noConversion"/>
  </si>
  <si>
    <t>[0, 0, 10]</t>
    <phoneticPr fontId="1" type="noConversion"/>
  </si>
  <si>
    <t>ETU</t>
    <phoneticPr fontId="1" type="noConversion"/>
  </si>
  <si>
    <t xml:space="preserve">Table 3 is to show the performance of proposed MA schemes for 2 users case compared to the baseline (values in red are for example). </t>
    <phoneticPr fontId="1" type="noConversion"/>
  </si>
  <si>
    <t>The following are agreed through email discussion of [86-16]</t>
    <phoneticPr fontId="1" type="noConversion"/>
  </si>
  <si>
    <r>
      <t>Observation 1</t>
    </r>
    <r>
      <rPr>
        <sz val="10.5"/>
        <rFont val="Calibri"/>
        <family val="2"/>
      </rPr>
      <t xml:space="preserve">: </t>
    </r>
  </si>
  <si>
    <t>For the UL templates, agree with using at least the currently captured assumptions/tables for summary of preliminary results, i.e. LLS in terms of sum throughput vs SNR, link budget, and SLS in terms of PDR vs PAR.</t>
  </si>
  <si>
    <t>Note: companies are encouraged to provide SLS results with at least ideal, and if at all possible, also realistic channel estimation</t>
  </si>
  <si>
    <r>
      <t>Observation 2</t>
    </r>
    <r>
      <rPr>
        <sz val="10.5"/>
        <rFont val="Calibri"/>
        <family val="2"/>
      </rPr>
      <t>:</t>
    </r>
  </si>
  <si>
    <t xml:space="preserve">The templates for DL can be used for reference. </t>
  </si>
  <si>
    <r>
      <t>Observation 3</t>
    </r>
    <r>
      <rPr>
        <sz val="10.5"/>
        <rFont val="Calibri"/>
        <family val="2"/>
      </rPr>
      <t>:</t>
    </r>
  </si>
  <si>
    <t>For indoor UE antenna height, agree that for CALIBRATION purpose to follow TR36.873 for UE antenna height, i.e. use multi-floor; for EVALUATION purpose to following agreements, i.e. to use single floor</t>
  </si>
  <si>
    <r>
      <t>–</t>
    </r>
    <r>
      <rPr>
        <sz val="7"/>
        <rFont val="Times New Roman"/>
        <family val="1"/>
      </rPr>
      <t xml:space="preserve">       </t>
    </r>
    <r>
      <rPr>
        <sz val="10.5"/>
        <rFont val="Calibri"/>
        <family val="2"/>
      </rPr>
      <t>No consensus on the additionally proposed assumptions for antenna configuration. Can be further discussed.</t>
    </r>
  </si>
  <si>
    <r>
      <t>Observation 4</t>
    </r>
    <r>
      <rPr>
        <sz val="10.5"/>
        <rFont val="Calibri"/>
        <family val="2"/>
      </rPr>
      <t>:</t>
    </r>
  </si>
  <si>
    <t>The following is up to each company to report in contributions:</t>
  </si>
  <si>
    <r>
      <t>–</t>
    </r>
    <r>
      <rPr>
        <sz val="7"/>
        <rFont val="Times New Roman"/>
        <family val="1"/>
      </rPr>
      <t xml:space="preserve">       </t>
    </r>
    <r>
      <rPr>
        <sz val="10.5"/>
        <rFont val="Calibri"/>
        <family val="2"/>
      </rPr>
      <t>Details of modeling of MA signature collision in L2S mapping</t>
    </r>
  </si>
  <si>
    <r>
      <t>–</t>
    </r>
    <r>
      <rPr>
        <sz val="7"/>
        <rFont val="Times New Roman"/>
        <family val="1"/>
      </rPr>
      <t xml:space="preserve">       </t>
    </r>
    <r>
      <rPr>
        <sz val="10.5"/>
        <rFont val="Calibri"/>
        <family val="2"/>
      </rPr>
      <t xml:space="preserve">Other metrics, e.g. </t>
    </r>
    <r>
      <rPr>
        <sz val="10"/>
        <rFont val="Calibri"/>
        <family val="2"/>
      </rPr>
      <t>RoT/IoT statistics</t>
    </r>
    <r>
      <rPr>
        <sz val="10.5"/>
        <rFont val="Calibri"/>
        <family val="2"/>
      </rPr>
      <t>, system PDR v.s. path loss</t>
    </r>
  </si>
  <si>
    <t>R1-167335</t>
    <phoneticPr fontId="1" type="noConversion"/>
  </si>
  <si>
    <t>EPA</t>
    <phoneticPr fontId="1" type="noConversion"/>
  </si>
  <si>
    <t>[0, 0, 20]</t>
    <phoneticPr fontId="1" type="noConversion"/>
  </si>
  <si>
    <t>[0, 10]</t>
    <phoneticPr fontId="1" type="noConversion"/>
  </si>
  <si>
    <t>SCMA with minimum throughput constraint for edge users (UE1 and UE2)</t>
    <phoneticPr fontId="1" type="noConversion"/>
  </si>
  <si>
    <t>SCMA with minimum throughput constraint for edge users (UE1)</t>
    <phoneticPr fontId="1" type="noConversion"/>
  </si>
  <si>
    <t>SCMA with minimum throughput constraint for center users (UE2)</t>
    <phoneticPr fontId="1" type="noConversion"/>
  </si>
  <si>
    <t>Baseline (OFDMA and each UE occupied one third of the total bandwidth)</t>
    <phoneticPr fontId="1" type="noConversion"/>
  </si>
  <si>
    <t>[0, 20]</t>
    <phoneticPr fontId="1" type="noConversion"/>
  </si>
  <si>
    <t>[5, 20]</t>
    <phoneticPr fontId="1" type="noConversion"/>
  </si>
  <si>
    <t>[10, 20]</t>
    <phoneticPr fontId="1" type="noConversion"/>
  </si>
  <si>
    <t>Baseline (OFDMA and each UE occupies one half of the total bandwidth)</t>
    <phoneticPr fontId="1" type="noConversion"/>
  </si>
  <si>
    <t>Power control</t>
    <phoneticPr fontId="1" type="noConversion"/>
  </si>
  <si>
    <t>v01</t>
    <phoneticPr fontId="1" type="noConversion"/>
  </si>
  <si>
    <t>Huawei</t>
    <phoneticPr fontId="1" type="noConversion"/>
  </si>
  <si>
    <t>Huawei results</t>
    <phoneticPr fontId="1" type="noConversion"/>
  </si>
  <si>
    <r>
      <t xml:space="preserve">SCMA 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Huawei</t>
    </r>
    <r>
      <rPr>
        <sz val="8"/>
        <rFont val="宋体"/>
        <family val="3"/>
        <charset val="134"/>
      </rPr>
      <t>）</t>
    </r>
    <phoneticPr fontId="23" type="noConversion"/>
  </si>
  <si>
    <r>
      <t xml:space="preserve">SCMA 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Huawei'</t>
    </r>
    <r>
      <rPr>
        <sz val="8"/>
        <rFont val="宋体"/>
        <family val="3"/>
        <charset val="134"/>
      </rPr>
      <t>）</t>
    </r>
    <phoneticPr fontId="23" type="noConversion"/>
  </si>
  <si>
    <t>Huawei</t>
    <phoneticPr fontId="23" type="noConversion"/>
  </si>
  <si>
    <t>Source 7</t>
    <phoneticPr fontId="1" type="noConversion"/>
  </si>
  <si>
    <t>(10, 20), (5, 20), (5, 20), (0, 20), (0, 0, 10), (0, 0, 20)</t>
    <phoneticPr fontId="1" type="noConversion"/>
  </si>
</sst>
</file>

<file path=xl/styles.xml><?xml version="1.0" encoding="utf-8"?>
<styleSheet xmlns="http://schemas.openxmlformats.org/spreadsheetml/2006/main">
  <fonts count="34">
    <font>
      <sz val="12"/>
      <name val="宋体"/>
      <charset val="134"/>
    </font>
    <font>
      <sz val="9"/>
      <name val="宋体"/>
      <family val="3"/>
      <charset val="134"/>
    </font>
    <font>
      <sz val="12"/>
      <name val="Arial"/>
      <family val="2"/>
    </font>
    <font>
      <u/>
      <sz val="12"/>
      <name val="Arial"/>
      <family val="2"/>
    </font>
    <font>
      <sz val="12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Calibri"/>
      <family val="2"/>
    </font>
    <font>
      <sz val="10"/>
      <color rgb="FFB2B2B2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"/>
      <family val="1"/>
    </font>
    <font>
      <sz val="10.5"/>
      <color rgb="FFB2B2B2"/>
      <name val="Times New Roman"/>
      <family val="1"/>
    </font>
    <font>
      <sz val="10"/>
      <color rgb="FF2D2015"/>
      <name val="Times New Roman"/>
      <family val="1"/>
    </font>
    <font>
      <sz val="10.5"/>
      <color rgb="FF2D2015"/>
      <name val="Times New Roman"/>
      <family val="1"/>
    </font>
    <font>
      <sz val="10"/>
      <color rgb="FF2D2015"/>
      <name val="Times"/>
      <family val="1"/>
    </font>
    <font>
      <sz val="10"/>
      <color rgb="FF2D2015"/>
      <name val="Calibri"/>
      <family val="2"/>
    </font>
    <font>
      <sz val="12"/>
      <color rgb="FFFF0000"/>
      <name val="宋体"/>
      <family val="3"/>
      <charset val="134"/>
    </font>
    <font>
      <sz val="11"/>
      <color rgb="FF2D2015"/>
      <name val="Times New Roman"/>
      <family val="1"/>
    </font>
    <font>
      <sz val="9"/>
      <color rgb="FF2D2015"/>
      <name val="Times New Roman"/>
      <family val="1"/>
    </font>
    <font>
      <sz val="9"/>
      <color rgb="FF000000"/>
      <name val="Times New Roman"/>
      <family val="1"/>
    </font>
    <font>
      <sz val="10"/>
      <name val="Times New Roman"/>
      <family val="1"/>
    </font>
    <font>
      <sz val="10"/>
      <name val="Times"/>
      <family val="1"/>
    </font>
    <font>
      <sz val="10.5"/>
      <name val="Times New Roman"/>
      <family val="1"/>
    </font>
    <font>
      <sz val="9"/>
      <name val="Times New Roman"/>
      <family val="1"/>
    </font>
    <font>
      <sz val="9"/>
      <name val="細明體"/>
      <family val="3"/>
      <charset val="136"/>
    </font>
    <font>
      <b/>
      <sz val="10"/>
      <name val="Calibri"/>
      <family val="2"/>
    </font>
    <font>
      <sz val="10"/>
      <color rgb="FFFF0000"/>
      <name val="Times New Roman"/>
      <family val="1"/>
    </font>
    <font>
      <sz val="8"/>
      <name val="Times New Roman"/>
      <family val="1"/>
    </font>
    <font>
      <strike/>
      <sz val="12"/>
      <color rgb="FFFF0000"/>
      <name val="Arial"/>
      <family val="2"/>
    </font>
    <font>
      <b/>
      <sz val="10.5"/>
      <name val="Calibri"/>
      <family val="2"/>
    </font>
    <font>
      <sz val="10.5"/>
      <name val="Calibri"/>
      <family val="2"/>
    </font>
    <font>
      <sz val="10.5"/>
      <name val="Arial"/>
      <family val="2"/>
    </font>
    <font>
      <sz val="7"/>
      <name val="Times New Roman"/>
      <family val="1"/>
    </font>
    <font>
      <sz val="10"/>
      <name val="Calibri"/>
      <family val="2"/>
    </font>
    <font>
      <sz val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auto="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 style="thin">
        <color theme="2" tint="-0.2499465926084170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0">
    <xf numFmtId="0" fontId="0" fillId="0" borderId="0" xfId="0">
      <alignment vertical="center"/>
    </xf>
    <xf numFmtId="0" fontId="3" fillId="2" borderId="0" xfId="0" applyFont="1" applyFill="1" applyAlignment="1">
      <alignment horizontal="left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left" vertical="top" wrapText="1" readingOrder="1"/>
    </xf>
    <xf numFmtId="0" fontId="8" fillId="0" borderId="2" xfId="0" applyFont="1" applyFill="1" applyBorder="1" applyAlignment="1">
      <alignment horizontal="left" vertical="top" wrapText="1" readingOrder="1"/>
    </xf>
    <xf numFmtId="0" fontId="8" fillId="0" borderId="3" xfId="0" applyFont="1" applyFill="1" applyBorder="1" applyAlignment="1">
      <alignment horizontal="left" vertical="top" wrapText="1" readingOrder="1"/>
    </xf>
    <xf numFmtId="0" fontId="11" fillId="0" borderId="1" xfId="0" applyFont="1" applyFill="1" applyBorder="1" applyAlignment="1">
      <alignment horizontal="left" vertical="top" wrapText="1" readingOrder="1"/>
    </xf>
    <xf numFmtId="0" fontId="11" fillId="0" borderId="2" xfId="0" applyFont="1" applyFill="1" applyBorder="1" applyAlignment="1">
      <alignment horizontal="left" vertical="top" wrapText="1" readingOrder="1"/>
    </xf>
    <xf numFmtId="0" fontId="11" fillId="0" borderId="3" xfId="0" applyFont="1" applyFill="1" applyBorder="1" applyAlignment="1">
      <alignment horizontal="left" vertical="top" wrapText="1" readingOrder="1"/>
    </xf>
    <xf numFmtId="0" fontId="11" fillId="0" borderId="1" xfId="0" applyFont="1" applyFill="1" applyBorder="1" applyAlignment="1">
      <alignment horizontal="left" vertical="center" wrapText="1" readingOrder="1"/>
    </xf>
    <xf numFmtId="0" fontId="11" fillId="0" borderId="2" xfId="0" applyFont="1" applyFill="1" applyBorder="1" applyAlignment="1">
      <alignment horizontal="left" vertical="center" wrapText="1" readingOrder="1"/>
    </xf>
    <xf numFmtId="0" fontId="11" fillId="0" borderId="3" xfId="0" applyFont="1" applyFill="1" applyBorder="1" applyAlignment="1">
      <alignment horizontal="left" vertical="center" wrapText="1" readingOrder="1"/>
    </xf>
    <xf numFmtId="0" fontId="8" fillId="0" borderId="2" xfId="0" applyFont="1" applyFill="1" applyBorder="1" applyAlignment="1">
      <alignment horizontal="left" vertical="center" wrapText="1" readingOrder="1"/>
    </xf>
    <xf numFmtId="0" fontId="8" fillId="0" borderId="4" xfId="0" applyFont="1" applyFill="1" applyBorder="1" applyAlignment="1">
      <alignment horizontal="left" vertical="center" wrapText="1" readingOrder="1"/>
    </xf>
    <xf numFmtId="0" fontId="8" fillId="0" borderId="3" xfId="0" applyFont="1" applyFill="1" applyBorder="1" applyAlignment="1">
      <alignment horizontal="left" vertical="center" wrapText="1" readingOrder="1"/>
    </xf>
    <xf numFmtId="0" fontId="8" fillId="0" borderId="1" xfId="0" applyFont="1" applyFill="1" applyBorder="1" applyAlignment="1">
      <alignment horizontal="left" vertical="center" wrapText="1" readingOrder="1"/>
    </xf>
    <xf numFmtId="0" fontId="5" fillId="3" borderId="1" xfId="0" applyFont="1" applyFill="1" applyBorder="1" applyAlignment="1">
      <alignment horizontal="center" vertical="top" wrapText="1" readingOrder="1"/>
    </xf>
    <xf numFmtId="0" fontId="15" fillId="0" borderId="0" xfId="0" applyFont="1">
      <alignment vertical="center"/>
    </xf>
    <xf numFmtId="0" fontId="11" fillId="0" borderId="1" xfId="0" applyFont="1" applyFill="1" applyBorder="1" applyAlignment="1">
      <alignment horizontal="justify" vertical="top" wrapText="1" readingOrder="1"/>
    </xf>
    <xf numFmtId="0" fontId="11" fillId="0" borderId="2" xfId="0" applyFont="1" applyFill="1" applyBorder="1" applyAlignment="1">
      <alignment horizontal="justify" vertical="top" wrapText="1" readingOrder="1"/>
    </xf>
    <xf numFmtId="0" fontId="11" fillId="0" borderId="3" xfId="0" applyFont="1" applyFill="1" applyBorder="1" applyAlignment="1">
      <alignment horizontal="justify" vertical="top" wrapText="1" readingOrder="1"/>
    </xf>
    <xf numFmtId="0" fontId="11" fillId="0" borderId="1" xfId="0" applyFont="1" applyFill="1" applyBorder="1" applyAlignment="1">
      <alignment horizontal="justify" vertical="center" wrapText="1" readingOrder="1"/>
    </xf>
    <xf numFmtId="0" fontId="13" fillId="0" borderId="1" xfId="0" applyFont="1" applyFill="1" applyBorder="1" applyAlignment="1">
      <alignment horizontal="justify" vertical="top" wrapText="1" readingOrder="1"/>
    </xf>
    <xf numFmtId="0" fontId="13" fillId="0" borderId="1" xfId="0" applyFont="1" applyFill="1" applyBorder="1" applyAlignment="1">
      <alignment horizontal="justify" vertical="center" wrapText="1" readingOrder="1"/>
    </xf>
    <xf numFmtId="0" fontId="13" fillId="0" borderId="2" xfId="0" applyFont="1" applyFill="1" applyBorder="1" applyAlignment="1">
      <alignment horizontal="justify" vertical="center" wrapText="1" readingOrder="1"/>
    </xf>
    <xf numFmtId="0" fontId="13" fillId="0" borderId="3" xfId="0" applyFont="1" applyFill="1" applyBorder="1" applyAlignment="1">
      <alignment horizontal="justify" vertical="center" wrapText="1" readingOrder="1"/>
    </xf>
    <xf numFmtId="0" fontId="11" fillId="0" borderId="2" xfId="0" applyFont="1" applyFill="1" applyBorder="1" applyAlignment="1">
      <alignment horizontal="justify" vertical="center" wrapText="1" readingOrder="1"/>
    </xf>
    <xf numFmtId="0" fontId="11" fillId="0" borderId="4" xfId="0" applyFont="1" applyFill="1" applyBorder="1" applyAlignment="1">
      <alignment horizontal="justify" vertical="center" wrapText="1" readingOrder="1"/>
    </xf>
    <xf numFmtId="0" fontId="11" fillId="0" borderId="3" xfId="0" applyFont="1" applyFill="1" applyBorder="1" applyAlignment="1">
      <alignment horizontal="justify" vertical="center" wrapText="1" readingOrder="1"/>
    </xf>
    <xf numFmtId="0" fontId="19" fillId="0" borderId="1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left" vertical="top" wrapText="1" readingOrder="1"/>
    </xf>
    <xf numFmtId="0" fontId="19" fillId="0" borderId="1" xfId="0" applyFont="1" applyFill="1" applyBorder="1" applyAlignment="1">
      <alignment horizontal="justify" vertical="top" wrapText="1" readingOrder="1"/>
    </xf>
    <xf numFmtId="0" fontId="19" fillId="4" borderId="7" xfId="0" applyFont="1" applyFill="1" applyBorder="1" applyAlignment="1"/>
    <xf numFmtId="0" fontId="22" fillId="0" borderId="8" xfId="0" applyFont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left" vertical="center" wrapText="1" readingOrder="1"/>
    </xf>
    <xf numFmtId="0" fontId="18" fillId="0" borderId="9" xfId="0" applyFont="1" applyFill="1" applyBorder="1" applyAlignment="1">
      <alignment horizontal="left" vertical="center" wrapText="1" readingOrder="1"/>
    </xf>
    <xf numFmtId="0" fontId="4" fillId="0" borderId="0" xfId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4" fillId="5" borderId="0" xfId="1" applyFont="1" applyFill="1">
      <alignment vertical="center"/>
    </xf>
    <xf numFmtId="0" fontId="4" fillId="0" borderId="0" xfId="1">
      <alignment vertical="center"/>
    </xf>
    <xf numFmtId="0" fontId="26" fillId="0" borderId="13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vertical="center" wrapText="1"/>
    </xf>
    <xf numFmtId="0" fontId="26" fillId="0" borderId="13" xfId="1" applyFont="1" applyFill="1" applyBorder="1" applyAlignment="1">
      <alignment horizontal="center" vertical="top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top" wrapText="1"/>
    </xf>
    <xf numFmtId="0" fontId="4" fillId="5" borderId="0" xfId="1" applyFill="1">
      <alignment vertical="center"/>
    </xf>
    <xf numFmtId="0" fontId="4" fillId="0" borderId="10" xfId="1" applyBorder="1">
      <alignment vertical="center"/>
    </xf>
    <xf numFmtId="0" fontId="4" fillId="0" borderId="11" xfId="1" applyBorder="1">
      <alignment vertical="center"/>
    </xf>
    <xf numFmtId="0" fontId="4" fillId="0" borderId="13" xfId="1" applyBorder="1">
      <alignment vertical="center"/>
    </xf>
    <xf numFmtId="0" fontId="4" fillId="0" borderId="14" xfId="1" applyBorder="1">
      <alignment vertical="center"/>
    </xf>
    <xf numFmtId="0" fontId="4" fillId="0" borderId="12" xfId="1" applyBorder="1">
      <alignment vertical="center"/>
    </xf>
    <xf numFmtId="0" fontId="4" fillId="0" borderId="15" xfId="1" applyBorder="1">
      <alignment vertical="center"/>
    </xf>
    <xf numFmtId="0" fontId="4" fillId="0" borderId="16" xfId="1" applyBorder="1">
      <alignment vertical="center"/>
    </xf>
    <xf numFmtId="0" fontId="4" fillId="0" borderId="17" xfId="1" applyBorder="1">
      <alignment vertical="center"/>
    </xf>
    <xf numFmtId="14" fontId="27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6" fillId="0" borderId="13" xfId="0" applyFont="1" applyFill="1" applyBorder="1" applyAlignment="1">
      <alignment horizontal="center" vertical="top" wrapText="1"/>
    </xf>
    <xf numFmtId="0" fontId="28" fillId="0" borderId="18" xfId="0" applyFont="1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29" fillId="0" borderId="21" xfId="0" applyFont="1" applyBorder="1">
      <alignment vertical="center"/>
    </xf>
    <xf numFmtId="0" fontId="0" fillId="0" borderId="0" xfId="0" applyBorder="1">
      <alignment vertical="center"/>
    </xf>
    <xf numFmtId="0" fontId="0" fillId="0" borderId="22" xfId="0" applyBorder="1">
      <alignment vertical="center"/>
    </xf>
    <xf numFmtId="0" fontId="28" fillId="0" borderId="21" xfId="0" applyFont="1" applyBorder="1">
      <alignment vertical="center"/>
    </xf>
    <xf numFmtId="0" fontId="30" fillId="0" borderId="21" xfId="0" applyFont="1" applyBorder="1" applyAlignment="1">
      <alignment horizontal="left" vertical="center" indent="2"/>
    </xf>
    <xf numFmtId="0" fontId="29" fillId="0" borderId="21" xfId="0" applyFont="1" applyBorder="1" applyAlignment="1">
      <alignment horizontal="left" vertical="center" indent="2"/>
    </xf>
    <xf numFmtId="0" fontId="30" fillId="0" borderId="23" xfId="0" applyFont="1" applyBorder="1" applyAlignment="1">
      <alignment horizontal="left" vertical="center" indent="2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10" fontId="26" fillId="0" borderId="13" xfId="0" applyNumberFormat="1" applyFont="1" applyFill="1" applyBorder="1" applyAlignment="1">
      <alignment vertical="center" wrapText="1"/>
    </xf>
    <xf numFmtId="9" fontId="26" fillId="0" borderId="13" xfId="0" applyNumberFormat="1" applyFont="1" applyFill="1" applyBorder="1" applyAlignment="1">
      <alignment horizontal="center" vertical="top" wrapText="1"/>
    </xf>
    <xf numFmtId="0" fontId="26" fillId="6" borderId="13" xfId="0" applyFont="1" applyFill="1" applyBorder="1" applyAlignment="1">
      <alignment horizontal="center" vertical="top" wrapText="1"/>
    </xf>
    <xf numFmtId="0" fontId="26" fillId="6" borderId="13" xfId="0" applyFont="1" applyFill="1" applyBorder="1" applyAlignment="1">
      <alignment vertical="center" wrapText="1"/>
    </xf>
    <xf numFmtId="10" fontId="26" fillId="0" borderId="13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justify" vertical="top" wrapText="1" readingOrder="1"/>
    </xf>
    <xf numFmtId="0" fontId="11" fillId="0" borderId="3" xfId="0" applyFont="1" applyFill="1" applyBorder="1" applyAlignment="1">
      <alignment horizontal="justify" vertical="top" wrapText="1" readingOrder="1"/>
    </xf>
    <xf numFmtId="0" fontId="13" fillId="0" borderId="2" xfId="0" applyFont="1" applyFill="1" applyBorder="1" applyAlignment="1">
      <alignment horizontal="justify" vertical="top" wrapText="1" readingOrder="1"/>
    </xf>
    <xf numFmtId="0" fontId="13" fillId="0" borderId="3" xfId="0" applyFont="1" applyFill="1" applyBorder="1" applyAlignment="1">
      <alignment horizontal="justify" vertical="top" wrapText="1" readingOrder="1"/>
    </xf>
    <xf numFmtId="0" fontId="11" fillId="0" borderId="4" xfId="0" applyFont="1" applyFill="1" applyBorder="1" applyAlignment="1">
      <alignment horizontal="justify" vertical="top" wrapText="1" readingOrder="1"/>
    </xf>
    <xf numFmtId="0" fontId="17" fillId="0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vertical="center"/>
    </xf>
    <xf numFmtId="0" fontId="8" fillId="0" borderId="2" xfId="0" applyFont="1" applyFill="1" applyBorder="1" applyAlignment="1">
      <alignment horizontal="left" vertical="top" wrapText="1" readingOrder="1"/>
    </xf>
    <xf numFmtId="0" fontId="8" fillId="0" borderId="3" xfId="0" applyFont="1" applyFill="1" applyBorder="1" applyAlignment="1">
      <alignment horizontal="left" vertical="top" wrapText="1" readingOrder="1"/>
    </xf>
    <xf numFmtId="0" fontId="11" fillId="0" borderId="2" xfId="0" applyFont="1" applyFill="1" applyBorder="1" applyAlignment="1">
      <alignment horizontal="left" vertical="top" wrapText="1" readingOrder="1"/>
    </xf>
    <xf numFmtId="0" fontId="11" fillId="0" borderId="3" xfId="0" applyFont="1" applyFill="1" applyBorder="1" applyAlignment="1">
      <alignment horizontal="left" vertical="top" wrapText="1" readingOrder="1"/>
    </xf>
    <xf numFmtId="0" fontId="8" fillId="0" borderId="4" xfId="0" applyFont="1" applyFill="1" applyBorder="1" applyAlignment="1">
      <alignment horizontal="left" vertical="top" wrapText="1" readingOrder="1"/>
    </xf>
    <xf numFmtId="0" fontId="26" fillId="4" borderId="11" xfId="0" applyFont="1" applyFill="1" applyBorder="1" applyAlignment="1">
      <alignment horizontal="center" vertical="top" wrapText="1"/>
    </xf>
    <xf numFmtId="0" fontId="26" fillId="4" borderId="26" xfId="0" applyFont="1" applyFill="1" applyBorder="1" applyAlignment="1">
      <alignment horizontal="center" vertical="top" wrapText="1"/>
    </xf>
    <xf numFmtId="0" fontId="26" fillId="4" borderId="8" xfId="0" applyFont="1" applyFill="1" applyBorder="1" applyAlignment="1">
      <alignment horizontal="center" vertical="top" wrapText="1"/>
    </xf>
    <xf numFmtId="0" fontId="26" fillId="4" borderId="14" xfId="0" applyFont="1" applyFill="1" applyBorder="1" applyAlignment="1">
      <alignment horizontal="center" vertical="top" wrapText="1"/>
    </xf>
    <xf numFmtId="0" fontId="26" fillId="4" borderId="27" xfId="0" applyFont="1" applyFill="1" applyBorder="1" applyAlignment="1">
      <alignment horizontal="center" vertical="top" wrapText="1"/>
    </xf>
    <xf numFmtId="0" fontId="26" fillId="4" borderId="12" xfId="0" applyFont="1" applyFill="1" applyBorder="1" applyAlignment="1">
      <alignment horizontal="center" vertical="top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top" wrapText="1"/>
    </xf>
    <xf numFmtId="0" fontId="26" fillId="6" borderId="30" xfId="0" applyFont="1" applyFill="1" applyBorder="1" applyAlignment="1">
      <alignment horizontal="center" vertical="center" wrapText="1"/>
    </xf>
    <xf numFmtId="0" fontId="26" fillId="6" borderId="10" xfId="0" applyFont="1" applyFill="1" applyBorder="1" applyAlignment="1">
      <alignment horizontal="center" vertical="center" wrapText="1"/>
    </xf>
    <xf numFmtId="0" fontId="26" fillId="4" borderId="10" xfId="0" applyFont="1" applyFill="1" applyBorder="1" applyAlignment="1">
      <alignment horizontal="center" vertical="top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top" wrapText="1"/>
    </xf>
    <xf numFmtId="0" fontId="26" fillId="0" borderId="28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0" borderId="29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26" fillId="0" borderId="26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6"/>
  <sheetViews>
    <sheetView zoomScale="90" zoomScaleNormal="90" workbookViewId="0">
      <selection activeCell="E10" sqref="E10"/>
    </sheetView>
  </sheetViews>
  <sheetFormatPr defaultRowHeight="15"/>
  <cols>
    <col min="2" max="2" width="10.25" style="3" customWidth="1"/>
    <col min="3" max="3" width="9" style="3"/>
    <col min="4" max="4" width="12" style="3" customWidth="1"/>
    <col min="5" max="5" width="54.125" style="3" customWidth="1"/>
    <col min="7" max="7" width="29.625" customWidth="1"/>
    <col min="8" max="8" width="88.5" customWidth="1"/>
  </cols>
  <sheetData>
    <row r="2" spans="2:8">
      <c r="B2" s="1" t="s">
        <v>0</v>
      </c>
      <c r="C2" s="1" t="s">
        <v>1</v>
      </c>
      <c r="D2" s="1" t="s">
        <v>2</v>
      </c>
      <c r="E2" s="1" t="s">
        <v>3</v>
      </c>
      <c r="G2" s="1" t="s">
        <v>104</v>
      </c>
      <c r="H2" s="1" t="s">
        <v>109</v>
      </c>
    </row>
    <row r="3" spans="2:8">
      <c r="B3" s="2">
        <v>42622</v>
      </c>
      <c r="C3" s="3" t="s">
        <v>145</v>
      </c>
      <c r="D3" s="3" t="s">
        <v>4</v>
      </c>
      <c r="E3" s="3" t="s">
        <v>144</v>
      </c>
      <c r="G3" s="40" t="s">
        <v>105</v>
      </c>
      <c r="H3" s="40" t="s">
        <v>103</v>
      </c>
    </row>
    <row r="4" spans="2:8">
      <c r="B4" s="57"/>
      <c r="C4" s="58"/>
      <c r="D4" s="58"/>
      <c r="E4" s="58"/>
      <c r="G4" s="40" t="s">
        <v>106</v>
      </c>
      <c r="H4" s="39" t="s">
        <v>102</v>
      </c>
    </row>
    <row r="5" spans="2:8">
      <c r="B5" s="2">
        <v>42643</v>
      </c>
      <c r="C5" s="3" t="s">
        <v>176</v>
      </c>
      <c r="D5" s="3" t="s">
        <v>177</v>
      </c>
      <c r="E5" s="3" t="s">
        <v>178</v>
      </c>
      <c r="G5" s="40" t="s">
        <v>107</v>
      </c>
      <c r="H5" s="39" t="s">
        <v>146</v>
      </c>
    </row>
    <row r="6" spans="2:8">
      <c r="G6" s="40" t="s">
        <v>108</v>
      </c>
      <c r="H6" s="39" t="s">
        <v>142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D75"/>
  <sheetViews>
    <sheetView workbookViewId="0">
      <selection activeCell="C51" sqref="C51"/>
    </sheetView>
  </sheetViews>
  <sheetFormatPr defaultRowHeight="14.25"/>
  <cols>
    <col min="2" max="2" width="35" customWidth="1"/>
    <col min="3" max="3" width="101.5" customWidth="1"/>
  </cols>
  <sheetData>
    <row r="2" spans="2:3" ht="15" thickBot="1">
      <c r="B2" s="18" t="s">
        <v>94</v>
      </c>
    </row>
    <row r="3" spans="2:3" ht="15" customHeight="1" thickBot="1">
      <c r="B3" s="17" t="s">
        <v>5</v>
      </c>
      <c r="C3" s="17" t="s">
        <v>6</v>
      </c>
    </row>
    <row r="4" spans="2:3" ht="15" customHeight="1" thickBot="1">
      <c r="B4" s="4" t="s">
        <v>7</v>
      </c>
      <c r="C4" s="4" t="s">
        <v>8</v>
      </c>
    </row>
    <row r="5" spans="2:3" ht="15" customHeight="1">
      <c r="B5" s="84" t="s">
        <v>9</v>
      </c>
      <c r="C5" s="5" t="s">
        <v>10</v>
      </c>
    </row>
    <row r="6" spans="2:3" ht="15" customHeight="1" thickBot="1">
      <c r="B6" s="85"/>
      <c r="C6" s="6" t="s">
        <v>11</v>
      </c>
    </row>
    <row r="7" spans="2:3" ht="15" customHeight="1" thickBot="1">
      <c r="B7" s="7" t="s">
        <v>12</v>
      </c>
      <c r="C7" s="7" t="s">
        <v>13</v>
      </c>
    </row>
    <row r="8" spans="2:3" ht="15" customHeight="1" thickBot="1">
      <c r="B8" s="7" t="s">
        <v>14</v>
      </c>
      <c r="C8" s="7" t="s">
        <v>15</v>
      </c>
    </row>
    <row r="9" spans="2:3" ht="15" customHeight="1" thickBot="1">
      <c r="B9" s="7" t="s">
        <v>16</v>
      </c>
      <c r="C9" s="7" t="s">
        <v>17</v>
      </c>
    </row>
    <row r="10" spans="2:3" ht="15" customHeight="1" thickBot="1">
      <c r="B10" s="7" t="s">
        <v>18</v>
      </c>
      <c r="C10" s="31" t="s">
        <v>92</v>
      </c>
    </row>
    <row r="11" spans="2:3" ht="15" customHeight="1" thickBot="1">
      <c r="B11" s="7" t="s">
        <v>19</v>
      </c>
      <c r="C11" s="7" t="s">
        <v>20</v>
      </c>
    </row>
    <row r="12" spans="2:3" ht="15" customHeight="1" thickBot="1">
      <c r="B12" s="7" t="s">
        <v>21</v>
      </c>
      <c r="C12" s="31" t="s">
        <v>91</v>
      </c>
    </row>
    <row r="13" spans="2:3" ht="15" customHeight="1">
      <c r="B13" s="86" t="s">
        <v>22</v>
      </c>
      <c r="C13" s="8" t="s">
        <v>23</v>
      </c>
    </row>
    <row r="14" spans="2:3" ht="15" customHeight="1" thickBot="1">
      <c r="B14" s="87"/>
      <c r="C14" s="9" t="s">
        <v>24</v>
      </c>
    </row>
    <row r="15" spans="2:3" ht="15" customHeight="1" thickBot="1">
      <c r="B15" s="7" t="s">
        <v>25</v>
      </c>
      <c r="C15" s="7" t="s">
        <v>26</v>
      </c>
    </row>
    <row r="16" spans="2:3" ht="15" customHeight="1" thickBot="1">
      <c r="B16" s="7" t="s">
        <v>27</v>
      </c>
      <c r="C16" s="10" t="s">
        <v>28</v>
      </c>
    </row>
    <row r="17" spans="2:3" ht="15" customHeight="1" thickBot="1">
      <c r="B17" s="7" t="s">
        <v>29</v>
      </c>
      <c r="C17" s="30" t="s">
        <v>90</v>
      </c>
    </row>
    <row r="18" spans="2:3" ht="15" customHeight="1">
      <c r="B18" s="86" t="s">
        <v>30</v>
      </c>
      <c r="C18" s="11" t="s">
        <v>31</v>
      </c>
    </row>
    <row r="19" spans="2:3" ht="15" customHeight="1" thickBot="1">
      <c r="B19" s="87"/>
      <c r="C19" s="12" t="s">
        <v>32</v>
      </c>
    </row>
    <row r="20" spans="2:3" ht="15" customHeight="1">
      <c r="B20" s="84" t="s">
        <v>33</v>
      </c>
      <c r="C20" s="13" t="s">
        <v>34</v>
      </c>
    </row>
    <row r="21" spans="2:3" ht="15" customHeight="1">
      <c r="B21" s="88"/>
      <c r="C21" s="14" t="s">
        <v>35</v>
      </c>
    </row>
    <row r="22" spans="2:3" ht="15" customHeight="1" thickBot="1">
      <c r="B22" s="85"/>
      <c r="C22" s="15" t="s">
        <v>36</v>
      </c>
    </row>
    <row r="23" spans="2:3" ht="15" customHeight="1" thickBot="1">
      <c r="B23" s="4" t="s">
        <v>37</v>
      </c>
      <c r="C23" s="16" t="s">
        <v>38</v>
      </c>
    </row>
    <row r="24" spans="2:3" ht="15" customHeight="1">
      <c r="B24" s="86" t="s">
        <v>39</v>
      </c>
      <c r="C24" s="11" t="s">
        <v>40</v>
      </c>
    </row>
    <row r="25" spans="2:3" ht="15" customHeight="1" thickBot="1">
      <c r="B25" s="87"/>
      <c r="C25" s="12" t="s">
        <v>41</v>
      </c>
    </row>
    <row r="26" spans="2:3" ht="15" customHeight="1">
      <c r="B26" s="8" t="s">
        <v>42</v>
      </c>
      <c r="C26" s="11" t="s">
        <v>44</v>
      </c>
    </row>
    <row r="27" spans="2:3" ht="15" customHeight="1" thickBot="1">
      <c r="B27" s="9" t="s">
        <v>43</v>
      </c>
      <c r="C27" s="12" t="s">
        <v>45</v>
      </c>
    </row>
    <row r="28" spans="2:3" ht="42.75" customHeight="1">
      <c r="B28" s="82" t="s">
        <v>88</v>
      </c>
      <c r="C28" s="83"/>
    </row>
    <row r="31" spans="2:3" ht="15" thickBot="1">
      <c r="B31" s="18" t="s">
        <v>95</v>
      </c>
    </row>
    <row r="32" spans="2:3" ht="15" thickBot="1">
      <c r="B32" s="17" t="s">
        <v>46</v>
      </c>
      <c r="C32" s="17" t="s">
        <v>47</v>
      </c>
    </row>
    <row r="33" spans="2:3" ht="15" customHeight="1" thickBot="1">
      <c r="B33" s="19" t="s">
        <v>48</v>
      </c>
      <c r="C33" s="19" t="s">
        <v>49</v>
      </c>
    </row>
    <row r="34" spans="2:3" ht="15" customHeight="1">
      <c r="B34" s="77" t="s">
        <v>50</v>
      </c>
      <c r="C34" s="20" t="s">
        <v>51</v>
      </c>
    </row>
    <row r="35" spans="2:3" ht="15" customHeight="1" thickBot="1">
      <c r="B35" s="78"/>
      <c r="C35" s="21" t="s">
        <v>52</v>
      </c>
    </row>
    <row r="36" spans="2:3" ht="15" customHeight="1" thickBot="1">
      <c r="B36" s="19" t="s">
        <v>53</v>
      </c>
      <c r="C36" s="19" t="s">
        <v>54</v>
      </c>
    </row>
    <row r="37" spans="2:3" ht="15" customHeight="1" thickBot="1">
      <c r="B37" s="19" t="s">
        <v>55</v>
      </c>
      <c r="C37" s="19" t="s">
        <v>56</v>
      </c>
    </row>
    <row r="38" spans="2:3" ht="15" customHeight="1" thickBot="1">
      <c r="B38" s="19" t="s">
        <v>57</v>
      </c>
      <c r="C38" s="19" t="s">
        <v>58</v>
      </c>
    </row>
    <row r="39" spans="2:3" ht="15" customHeight="1" thickBot="1">
      <c r="B39" s="19" t="s">
        <v>59</v>
      </c>
      <c r="C39" s="32" t="s">
        <v>60</v>
      </c>
    </row>
    <row r="40" spans="2:3" ht="15" customHeight="1" thickBot="1">
      <c r="B40" s="19" t="s">
        <v>61</v>
      </c>
      <c r="C40" s="19" t="s">
        <v>62</v>
      </c>
    </row>
    <row r="41" spans="2:3" ht="15" customHeight="1" thickBot="1">
      <c r="B41" s="19" t="s">
        <v>63</v>
      </c>
      <c r="C41" s="32" t="s">
        <v>93</v>
      </c>
    </row>
    <row r="42" spans="2:3" ht="15" customHeight="1">
      <c r="B42" s="77" t="s">
        <v>64</v>
      </c>
      <c r="C42" s="20" t="s">
        <v>65</v>
      </c>
    </row>
    <row r="43" spans="2:3" ht="15" customHeight="1" thickBot="1">
      <c r="B43" s="78"/>
      <c r="C43" s="21" t="s">
        <v>66</v>
      </c>
    </row>
    <row r="44" spans="2:3" ht="15" customHeight="1" thickBot="1">
      <c r="B44" s="19" t="s">
        <v>67</v>
      </c>
      <c r="C44" s="19" t="s">
        <v>68</v>
      </c>
    </row>
    <row r="45" spans="2:3" ht="15" customHeight="1" thickBot="1">
      <c r="B45" s="19" t="s">
        <v>69</v>
      </c>
      <c r="C45" s="22" t="s">
        <v>70</v>
      </c>
    </row>
    <row r="46" spans="2:3" ht="15" customHeight="1" thickBot="1">
      <c r="B46" s="19" t="s">
        <v>71</v>
      </c>
      <c r="C46" s="22" t="s">
        <v>72</v>
      </c>
    </row>
    <row r="47" spans="2:3" ht="15" customHeight="1" thickBot="1">
      <c r="B47" s="23" t="s">
        <v>73</v>
      </c>
      <c r="C47" s="24" t="s">
        <v>74</v>
      </c>
    </row>
    <row r="48" spans="2:3" ht="15" customHeight="1">
      <c r="B48" s="79" t="s">
        <v>75</v>
      </c>
      <c r="C48" s="25" t="s">
        <v>76</v>
      </c>
    </row>
    <row r="49" spans="2:4" ht="15" customHeight="1" thickBot="1">
      <c r="B49" s="80"/>
      <c r="C49" s="26" t="s">
        <v>77</v>
      </c>
    </row>
    <row r="50" spans="2:4" ht="15" customHeight="1" thickBot="1">
      <c r="B50" s="19" t="s">
        <v>78</v>
      </c>
      <c r="C50" s="22" t="s">
        <v>79</v>
      </c>
    </row>
    <row r="51" spans="2:4" ht="15" customHeight="1">
      <c r="B51" s="77" t="s">
        <v>80</v>
      </c>
      <c r="C51" s="27" t="s">
        <v>81</v>
      </c>
    </row>
    <row r="52" spans="2:4" ht="15" customHeight="1">
      <c r="B52" s="81"/>
      <c r="C52" s="28" t="s">
        <v>82</v>
      </c>
    </row>
    <row r="53" spans="2:4" ht="15" customHeight="1" thickBot="1">
      <c r="B53" s="78"/>
      <c r="C53" s="29" t="s">
        <v>83</v>
      </c>
    </row>
    <row r="54" spans="2:4" ht="15" customHeight="1" thickBot="1">
      <c r="B54" s="19" t="s">
        <v>84</v>
      </c>
      <c r="C54" s="22" t="s">
        <v>85</v>
      </c>
    </row>
    <row r="55" spans="2:4" ht="15" customHeight="1" thickBot="1">
      <c r="B55" s="19" t="s">
        <v>86</v>
      </c>
      <c r="C55" s="19" t="s">
        <v>87</v>
      </c>
    </row>
    <row r="56" spans="2:4" ht="40.5" customHeight="1">
      <c r="B56" s="82" t="s">
        <v>89</v>
      </c>
      <c r="C56" s="83"/>
    </row>
    <row r="59" spans="2:4" ht="15" thickBot="1">
      <c r="B59" s="18" t="s">
        <v>150</v>
      </c>
    </row>
    <row r="60" spans="2:4" ht="15" thickTop="1">
      <c r="B60" s="60" t="s">
        <v>151</v>
      </c>
      <c r="C60" s="61"/>
      <c r="D60" s="62"/>
    </row>
    <row r="61" spans="2:4">
      <c r="B61" s="63" t="s">
        <v>152</v>
      </c>
      <c r="C61" s="64"/>
      <c r="D61" s="65"/>
    </row>
    <row r="62" spans="2:4">
      <c r="B62" s="63" t="s">
        <v>153</v>
      </c>
      <c r="C62" s="64"/>
      <c r="D62" s="65"/>
    </row>
    <row r="63" spans="2:4">
      <c r="B63" s="63"/>
      <c r="C63" s="64"/>
      <c r="D63" s="65"/>
    </row>
    <row r="64" spans="2:4">
      <c r="B64" s="66" t="s">
        <v>154</v>
      </c>
      <c r="C64" s="64"/>
      <c r="D64" s="65"/>
    </row>
    <row r="65" spans="2:4">
      <c r="B65" s="63" t="s">
        <v>155</v>
      </c>
      <c r="C65" s="64"/>
      <c r="D65" s="65"/>
    </row>
    <row r="66" spans="2:4">
      <c r="B66" s="63"/>
      <c r="C66" s="64"/>
      <c r="D66" s="65"/>
    </row>
    <row r="67" spans="2:4">
      <c r="B67" s="66" t="s">
        <v>156</v>
      </c>
      <c r="C67" s="64"/>
      <c r="D67" s="65"/>
    </row>
    <row r="68" spans="2:4">
      <c r="B68" s="63" t="s">
        <v>157</v>
      </c>
      <c r="C68" s="64"/>
      <c r="D68" s="65"/>
    </row>
    <row r="69" spans="2:4">
      <c r="B69" s="67" t="s">
        <v>158</v>
      </c>
      <c r="C69" s="64"/>
      <c r="D69" s="65"/>
    </row>
    <row r="70" spans="2:4">
      <c r="B70" s="68"/>
      <c r="C70" s="64"/>
      <c r="D70" s="65"/>
    </row>
    <row r="71" spans="2:4">
      <c r="B71" s="66" t="s">
        <v>159</v>
      </c>
      <c r="C71" s="64"/>
      <c r="D71" s="65"/>
    </row>
    <row r="72" spans="2:4">
      <c r="B72" s="63" t="s">
        <v>160</v>
      </c>
      <c r="C72" s="64"/>
      <c r="D72" s="65"/>
    </row>
    <row r="73" spans="2:4">
      <c r="B73" s="67" t="s">
        <v>161</v>
      </c>
      <c r="C73" s="64"/>
      <c r="D73" s="65"/>
    </row>
    <row r="74" spans="2:4" ht="15" thickBot="1">
      <c r="B74" s="69" t="s">
        <v>162</v>
      </c>
      <c r="C74" s="70"/>
      <c r="D74" s="71"/>
    </row>
    <row r="75" spans="2:4" ht="15" thickTop="1"/>
  </sheetData>
  <mergeCells count="11">
    <mergeCell ref="B28:C28"/>
    <mergeCell ref="B5:B6"/>
    <mergeCell ref="B13:B14"/>
    <mergeCell ref="B18:B19"/>
    <mergeCell ref="B20:B22"/>
    <mergeCell ref="B24:B25"/>
    <mergeCell ref="B34:B35"/>
    <mergeCell ref="B42:B43"/>
    <mergeCell ref="B48:B49"/>
    <mergeCell ref="B51:B53"/>
    <mergeCell ref="B56:C56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B2:I24"/>
  <sheetViews>
    <sheetView zoomScale="115" zoomScaleNormal="11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H12" sqref="H10:H12"/>
    </sheetView>
  </sheetViews>
  <sheetFormatPr defaultRowHeight="14.25"/>
  <cols>
    <col min="1" max="1" width="9" style="38"/>
    <col min="2" max="2" width="27.375" style="38" customWidth="1"/>
    <col min="3" max="3" width="10.625" style="38" customWidth="1"/>
    <col min="4" max="16384" width="9" style="38"/>
  </cols>
  <sheetData>
    <row r="2" spans="2:9">
      <c r="B2" s="33" t="s">
        <v>110</v>
      </c>
      <c r="C2" s="35" t="s">
        <v>181</v>
      </c>
      <c r="D2" s="35" t="s">
        <v>96</v>
      </c>
      <c r="E2" s="35" t="s">
        <v>97</v>
      </c>
      <c r="F2" s="35" t="s">
        <v>98</v>
      </c>
      <c r="G2" s="35" t="s">
        <v>99</v>
      </c>
      <c r="H2" s="35" t="s">
        <v>100</v>
      </c>
      <c r="I2" s="35" t="s">
        <v>182</v>
      </c>
    </row>
    <row r="3" spans="2:9">
      <c r="B3" s="36" t="s">
        <v>111</v>
      </c>
      <c r="C3" s="34" t="s">
        <v>133</v>
      </c>
      <c r="D3" s="34"/>
      <c r="E3" s="34"/>
      <c r="F3" s="34"/>
      <c r="G3" s="34"/>
      <c r="H3" s="34"/>
      <c r="I3" s="34"/>
    </row>
    <row r="4" spans="2:9">
      <c r="B4" s="36" t="s">
        <v>112</v>
      </c>
      <c r="C4" s="34" t="s">
        <v>132</v>
      </c>
      <c r="D4" s="34"/>
      <c r="E4" s="34"/>
      <c r="F4" s="34"/>
      <c r="G4" s="34"/>
      <c r="H4" s="34"/>
      <c r="I4" s="34"/>
    </row>
    <row r="5" spans="2:9">
      <c r="B5" s="37" t="s">
        <v>114</v>
      </c>
      <c r="C5" s="34" t="s">
        <v>121</v>
      </c>
      <c r="D5" s="34"/>
      <c r="E5" s="34"/>
      <c r="F5" s="34"/>
      <c r="G5" s="34"/>
      <c r="H5" s="34"/>
      <c r="I5" s="34"/>
    </row>
    <row r="6" spans="2:9">
      <c r="B6" s="36" t="s">
        <v>115</v>
      </c>
      <c r="C6" s="34">
        <v>2</v>
      </c>
      <c r="D6" s="34"/>
      <c r="E6" s="34"/>
      <c r="F6" s="34"/>
      <c r="G6" s="34"/>
      <c r="H6" s="34"/>
      <c r="I6" s="34"/>
    </row>
    <row r="7" spans="2:9">
      <c r="B7" s="36" t="s">
        <v>116</v>
      </c>
      <c r="C7" s="34" t="s">
        <v>131</v>
      </c>
      <c r="D7" s="34"/>
      <c r="E7" s="34"/>
      <c r="F7" s="34"/>
      <c r="G7" s="34"/>
      <c r="H7" s="34"/>
      <c r="I7" s="34"/>
    </row>
    <row r="8" spans="2:9" ht="48">
      <c r="B8" s="36" t="s">
        <v>122</v>
      </c>
      <c r="C8" s="34" t="s">
        <v>183</v>
      </c>
      <c r="D8" s="34"/>
      <c r="E8" s="34"/>
      <c r="F8" s="34"/>
      <c r="G8" s="34"/>
      <c r="H8" s="34"/>
      <c r="I8" s="34"/>
    </row>
    <row r="9" spans="2:9">
      <c r="B9" s="36" t="s">
        <v>113</v>
      </c>
      <c r="C9" s="34" t="s">
        <v>134</v>
      </c>
      <c r="D9" s="34"/>
      <c r="E9" s="34"/>
      <c r="F9" s="34"/>
      <c r="G9" s="34"/>
      <c r="H9" s="34"/>
      <c r="I9" s="34"/>
    </row>
    <row r="10" spans="2:9">
      <c r="B10" s="36" t="s">
        <v>123</v>
      </c>
      <c r="C10" s="34" t="s">
        <v>135</v>
      </c>
      <c r="D10" s="34"/>
      <c r="E10" s="34"/>
      <c r="F10" s="34"/>
      <c r="G10" s="34"/>
      <c r="H10" s="34"/>
      <c r="I10" s="34"/>
    </row>
    <row r="11" spans="2:9">
      <c r="B11" s="36" t="s">
        <v>117</v>
      </c>
      <c r="C11" s="34" t="s">
        <v>136</v>
      </c>
      <c r="D11" s="34"/>
      <c r="E11" s="34"/>
      <c r="F11" s="34"/>
      <c r="G11" s="34"/>
      <c r="H11" s="34"/>
      <c r="I11" s="34"/>
    </row>
    <row r="12" spans="2:9" ht="24">
      <c r="B12" s="36" t="s">
        <v>119</v>
      </c>
      <c r="C12" s="34" t="s">
        <v>137</v>
      </c>
      <c r="D12" s="34"/>
      <c r="E12" s="34"/>
      <c r="F12" s="34"/>
      <c r="G12" s="34"/>
      <c r="H12" s="34"/>
      <c r="I12" s="34"/>
    </row>
    <row r="13" spans="2:9">
      <c r="B13" s="36" t="s">
        <v>120</v>
      </c>
      <c r="C13" s="34">
        <v>1</v>
      </c>
      <c r="D13" s="34"/>
      <c r="E13" s="34"/>
      <c r="F13" s="34"/>
      <c r="G13" s="34"/>
      <c r="H13" s="34"/>
      <c r="I13" s="34"/>
    </row>
    <row r="14" spans="2:9" ht="24">
      <c r="B14" s="36" t="s">
        <v>118</v>
      </c>
      <c r="C14" s="34" t="s">
        <v>138</v>
      </c>
      <c r="D14" s="34"/>
      <c r="E14" s="34"/>
      <c r="F14" s="34"/>
      <c r="G14" s="34"/>
      <c r="H14" s="34"/>
      <c r="I14" s="34"/>
    </row>
    <row r="15" spans="2:9">
      <c r="B15" s="36"/>
      <c r="C15" s="34"/>
      <c r="D15" s="34"/>
      <c r="E15" s="34"/>
      <c r="F15" s="34"/>
      <c r="G15" s="34"/>
      <c r="H15" s="34"/>
      <c r="I15" s="34"/>
    </row>
    <row r="16" spans="2:9">
      <c r="B16" s="36"/>
      <c r="C16" s="34"/>
      <c r="D16" s="34"/>
      <c r="E16" s="34"/>
      <c r="F16" s="34"/>
      <c r="G16" s="34"/>
      <c r="H16" s="34"/>
      <c r="I16" s="34"/>
    </row>
    <row r="17" spans="2:9">
      <c r="B17" s="36"/>
      <c r="C17" s="34"/>
      <c r="D17" s="34"/>
      <c r="E17" s="34"/>
      <c r="F17" s="34"/>
      <c r="G17" s="34"/>
      <c r="H17" s="34"/>
      <c r="I17" s="34"/>
    </row>
    <row r="18" spans="2:9">
      <c r="B18" s="36"/>
      <c r="C18" s="34"/>
      <c r="D18" s="34"/>
      <c r="E18" s="34"/>
      <c r="F18" s="34"/>
      <c r="G18" s="34"/>
      <c r="H18" s="34"/>
      <c r="I18" s="34"/>
    </row>
    <row r="19" spans="2:9">
      <c r="B19" s="36"/>
      <c r="C19" s="34"/>
      <c r="D19" s="34"/>
      <c r="E19" s="34"/>
      <c r="F19" s="34"/>
      <c r="G19" s="34"/>
      <c r="H19" s="34"/>
      <c r="I19" s="34"/>
    </row>
    <row r="20" spans="2:9">
      <c r="B20" s="36"/>
      <c r="C20" s="34"/>
      <c r="D20" s="34"/>
      <c r="E20" s="34"/>
      <c r="F20" s="34"/>
      <c r="G20" s="34"/>
      <c r="H20" s="34"/>
      <c r="I20" s="34"/>
    </row>
    <row r="21" spans="2:9">
      <c r="B21" s="36"/>
      <c r="C21" s="34"/>
      <c r="D21" s="34"/>
      <c r="E21" s="34"/>
      <c r="F21" s="34"/>
      <c r="G21" s="34"/>
      <c r="H21" s="34"/>
      <c r="I21" s="34"/>
    </row>
    <row r="22" spans="2:9">
      <c r="B22" s="36" t="s">
        <v>101</v>
      </c>
      <c r="C22" s="34" t="s">
        <v>163</v>
      </c>
      <c r="D22" s="34"/>
      <c r="E22" s="34"/>
      <c r="F22" s="34"/>
      <c r="G22" s="34"/>
      <c r="H22" s="34"/>
      <c r="I22" s="34"/>
    </row>
    <row r="23" spans="2:9">
      <c r="B23" s="36"/>
      <c r="C23" s="34"/>
      <c r="D23" s="34"/>
      <c r="E23" s="34"/>
      <c r="F23" s="34"/>
      <c r="G23" s="34"/>
      <c r="H23" s="34"/>
      <c r="I23" s="34"/>
    </row>
    <row r="24" spans="2:9">
      <c r="B24" s="36"/>
      <c r="C24" s="34"/>
      <c r="D24" s="34"/>
      <c r="E24" s="34"/>
      <c r="F24" s="34"/>
      <c r="G24" s="34"/>
      <c r="H24" s="34"/>
      <c r="I24" s="34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ignoredErrors>
    <ignoredError sqref="C10" twoDigitTextYear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B1:V38"/>
  <sheetViews>
    <sheetView tabSelected="1" topLeftCell="A4" zoomScale="115" zoomScaleNormal="115" workbookViewId="0">
      <selection activeCell="L18" sqref="L18"/>
    </sheetView>
  </sheetViews>
  <sheetFormatPr defaultRowHeight="14.25"/>
  <cols>
    <col min="1" max="2" width="9" style="38"/>
    <col min="3" max="3" width="6.875" style="38" customWidth="1"/>
    <col min="4" max="4" width="6.875" style="42" customWidth="1"/>
    <col min="5" max="10" width="9" style="38"/>
    <col min="11" max="11" width="9.375" style="38" bestFit="1" customWidth="1"/>
    <col min="12" max="12" width="9" style="38"/>
    <col min="13" max="13" width="9.375" style="38" bestFit="1" customWidth="1"/>
    <col min="14" max="14" width="9" style="38"/>
    <col min="15" max="15" width="9.375" style="38" bestFit="1" customWidth="1"/>
    <col min="16" max="16384" width="9" style="38"/>
  </cols>
  <sheetData>
    <row r="1" spans="2:20">
      <c r="B1" s="41" t="s">
        <v>149</v>
      </c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2:20" s="42" customFormat="1">
      <c r="B2" s="41" t="s">
        <v>143</v>
      </c>
      <c r="C2" s="48"/>
      <c r="D2" s="48"/>
      <c r="E2" s="48"/>
      <c r="F2" s="48"/>
      <c r="G2" s="48"/>
      <c r="H2" s="48"/>
      <c r="I2" s="48"/>
      <c r="J2" s="48"/>
      <c r="K2" s="48"/>
      <c r="L2" s="48"/>
    </row>
    <row r="4" spans="2:20" ht="15" customHeight="1">
      <c r="B4" s="102" t="s">
        <v>140</v>
      </c>
      <c r="C4" s="100" t="s">
        <v>128</v>
      </c>
      <c r="D4" s="97" t="s">
        <v>175</v>
      </c>
      <c r="E4" s="104" t="s">
        <v>174</v>
      </c>
      <c r="F4" s="105"/>
      <c r="G4" s="106"/>
      <c r="H4" s="89" t="s">
        <v>180</v>
      </c>
      <c r="I4" s="90"/>
      <c r="J4" s="90"/>
      <c r="K4" s="90"/>
      <c r="L4" s="90"/>
      <c r="M4" s="90"/>
      <c r="N4" s="90"/>
      <c r="O4" s="91"/>
      <c r="P4" s="51"/>
      <c r="Q4" s="51"/>
      <c r="R4" s="51"/>
      <c r="S4" s="49"/>
      <c r="T4" s="50"/>
    </row>
    <row r="5" spans="2:20" s="42" customFormat="1" ht="14.25" customHeight="1">
      <c r="B5" s="102"/>
      <c r="C5" s="100"/>
      <c r="D5" s="97"/>
      <c r="E5" s="107"/>
      <c r="F5" s="108"/>
      <c r="G5" s="109"/>
      <c r="H5" s="92" t="s">
        <v>168</v>
      </c>
      <c r="I5" s="93"/>
      <c r="J5" s="93"/>
      <c r="K5" s="94"/>
      <c r="L5" s="92" t="s">
        <v>169</v>
      </c>
      <c r="M5" s="93"/>
      <c r="N5" s="93"/>
      <c r="O5" s="94"/>
      <c r="P5" s="51"/>
      <c r="Q5" s="51"/>
      <c r="R5" s="51"/>
      <c r="S5" s="49"/>
      <c r="T5" s="50"/>
    </row>
    <row r="6" spans="2:20" ht="23.25" customHeight="1">
      <c r="B6" s="95"/>
      <c r="C6" s="101"/>
      <c r="D6" s="98"/>
      <c r="E6" s="43" t="s">
        <v>124</v>
      </c>
      <c r="F6" s="43" t="s">
        <v>125</v>
      </c>
      <c r="G6" s="43" t="s">
        <v>127</v>
      </c>
      <c r="H6" s="43" t="s">
        <v>124</v>
      </c>
      <c r="I6" s="43" t="s">
        <v>125</v>
      </c>
      <c r="J6" s="43" t="s">
        <v>127</v>
      </c>
      <c r="K6" s="47" t="s">
        <v>139</v>
      </c>
      <c r="L6" s="59" t="s">
        <v>124</v>
      </c>
      <c r="M6" s="59" t="s">
        <v>125</v>
      </c>
      <c r="N6" s="59" t="s">
        <v>127</v>
      </c>
      <c r="O6" s="59" t="s">
        <v>139</v>
      </c>
      <c r="P6" s="51"/>
      <c r="Q6" s="51"/>
      <c r="R6" s="51"/>
      <c r="S6" s="51"/>
      <c r="T6" s="52"/>
    </row>
    <row r="7" spans="2:20" s="42" customFormat="1" ht="15" customHeight="1">
      <c r="B7" s="95" t="s">
        <v>166</v>
      </c>
      <c r="C7" s="59" t="s">
        <v>148</v>
      </c>
      <c r="D7" s="74"/>
      <c r="E7" s="59">
        <v>645</v>
      </c>
      <c r="F7" s="59">
        <v>2077</v>
      </c>
      <c r="G7" s="59">
        <f>(E7+F7)</f>
        <v>2722</v>
      </c>
      <c r="H7" s="59">
        <v>645</v>
      </c>
      <c r="I7" s="59">
        <v>2804</v>
      </c>
      <c r="J7" s="59">
        <f>H7+I7</f>
        <v>3449</v>
      </c>
      <c r="K7" s="76">
        <f>(J7-G7)/G7</f>
        <v>0.26708302718589272</v>
      </c>
      <c r="L7" s="59">
        <v>903</v>
      </c>
      <c r="M7" s="59">
        <v>2077</v>
      </c>
      <c r="N7" s="59">
        <f>L7+M7</f>
        <v>2980</v>
      </c>
      <c r="O7" s="76">
        <f>(N7-G7)/G7</f>
        <v>9.4783247612049967E-2</v>
      </c>
      <c r="P7" s="51"/>
      <c r="Q7" s="51"/>
      <c r="R7" s="51"/>
      <c r="S7" s="51"/>
      <c r="T7" s="52"/>
    </row>
    <row r="8" spans="2:20">
      <c r="B8" s="95"/>
      <c r="C8" s="59" t="s">
        <v>164</v>
      </c>
      <c r="D8" s="74"/>
      <c r="E8" s="45">
        <v>593</v>
      </c>
      <c r="F8" s="45">
        <v>1924</v>
      </c>
      <c r="G8" s="59">
        <f t="shared" ref="G8:G14" si="0">(E8+F8)</f>
        <v>2517</v>
      </c>
      <c r="H8" s="45">
        <v>593</v>
      </c>
      <c r="I8" s="59">
        <v>2540</v>
      </c>
      <c r="J8" s="59">
        <f t="shared" ref="J8:J14" si="1">H8+I8</f>
        <v>3133</v>
      </c>
      <c r="K8" s="76">
        <f t="shared" ref="K8:K14" si="2">(J8-G8)/G8</f>
        <v>0.24473579658323402</v>
      </c>
      <c r="L8" s="59">
        <v>824</v>
      </c>
      <c r="M8" s="45">
        <v>1924</v>
      </c>
      <c r="N8" s="59">
        <f t="shared" ref="N8:N14" si="3">L8+M8</f>
        <v>2748</v>
      </c>
      <c r="O8" s="76">
        <f t="shared" ref="O8:O14" si="4">(N8-G8)/G8</f>
        <v>9.1775923718712751E-2</v>
      </c>
      <c r="P8" s="51"/>
      <c r="Q8" s="51"/>
      <c r="R8" s="51"/>
      <c r="S8" s="51"/>
      <c r="T8" s="52"/>
    </row>
    <row r="9" spans="2:20">
      <c r="B9" s="95" t="s">
        <v>171</v>
      </c>
      <c r="C9" s="59" t="s">
        <v>148</v>
      </c>
      <c r="D9" s="74"/>
      <c r="E9" s="43">
        <v>645</v>
      </c>
      <c r="F9" s="59">
        <v>3887</v>
      </c>
      <c r="G9" s="59">
        <f t="shared" si="0"/>
        <v>4532</v>
      </c>
      <c r="H9" s="59">
        <v>645</v>
      </c>
      <c r="I9" s="59">
        <v>6530</v>
      </c>
      <c r="J9" s="59">
        <f t="shared" si="1"/>
        <v>7175</v>
      </c>
      <c r="K9" s="76">
        <f t="shared" si="2"/>
        <v>0.58318623124448365</v>
      </c>
      <c r="L9" s="59">
        <v>1168</v>
      </c>
      <c r="M9" s="59">
        <v>3887</v>
      </c>
      <c r="N9" s="59">
        <f t="shared" si="3"/>
        <v>5055</v>
      </c>
      <c r="O9" s="76">
        <f t="shared" si="4"/>
        <v>0.11540158870255958</v>
      </c>
      <c r="P9" s="51"/>
      <c r="Q9" s="51"/>
      <c r="R9" s="51"/>
      <c r="S9" s="51"/>
      <c r="T9" s="52"/>
    </row>
    <row r="10" spans="2:20">
      <c r="B10" s="95"/>
      <c r="C10" s="59" t="s">
        <v>164</v>
      </c>
      <c r="D10" s="74"/>
      <c r="E10" s="43">
        <v>593</v>
      </c>
      <c r="F10" s="45">
        <v>3927</v>
      </c>
      <c r="G10" s="59">
        <f t="shared" si="0"/>
        <v>4520</v>
      </c>
      <c r="H10" s="59">
        <v>593</v>
      </c>
      <c r="I10" s="59">
        <v>6205</v>
      </c>
      <c r="J10" s="59">
        <f t="shared" si="1"/>
        <v>6798</v>
      </c>
      <c r="K10" s="76">
        <f t="shared" si="2"/>
        <v>0.50398230088495577</v>
      </c>
      <c r="L10" s="59">
        <v>1026</v>
      </c>
      <c r="M10" s="45">
        <v>3927</v>
      </c>
      <c r="N10" s="59">
        <f t="shared" si="3"/>
        <v>4953</v>
      </c>
      <c r="O10" s="76">
        <f t="shared" si="4"/>
        <v>9.5796460176991144E-2</v>
      </c>
      <c r="P10" s="51"/>
      <c r="Q10" s="51"/>
      <c r="R10" s="51"/>
      <c r="S10" s="51"/>
      <c r="T10" s="52"/>
    </row>
    <row r="11" spans="2:20">
      <c r="B11" s="95" t="s">
        <v>172</v>
      </c>
      <c r="C11" s="59" t="s">
        <v>148</v>
      </c>
      <c r="D11" s="74"/>
      <c r="E11" s="59">
        <v>1277</v>
      </c>
      <c r="F11" s="59">
        <v>3887</v>
      </c>
      <c r="G11" s="59">
        <f t="shared" si="0"/>
        <v>5164</v>
      </c>
      <c r="H11" s="59">
        <v>1277</v>
      </c>
      <c r="I11" s="59">
        <v>6336</v>
      </c>
      <c r="J11" s="59">
        <f t="shared" si="1"/>
        <v>7613</v>
      </c>
      <c r="K11" s="76">
        <f t="shared" si="2"/>
        <v>0.47424477149496513</v>
      </c>
      <c r="L11" s="59">
        <v>2158</v>
      </c>
      <c r="M11" s="59">
        <v>3887</v>
      </c>
      <c r="N11" s="59">
        <f t="shared" si="3"/>
        <v>6045</v>
      </c>
      <c r="O11" s="76">
        <f t="shared" si="4"/>
        <v>0.17060418280402789</v>
      </c>
      <c r="P11" s="51"/>
      <c r="Q11" s="51"/>
      <c r="R11" s="51"/>
      <c r="S11" s="51"/>
      <c r="T11" s="52"/>
    </row>
    <row r="12" spans="2:20">
      <c r="B12" s="95"/>
      <c r="C12" s="59" t="s">
        <v>164</v>
      </c>
      <c r="D12" s="74"/>
      <c r="E12" s="45">
        <v>1177</v>
      </c>
      <c r="F12" s="45">
        <v>3927</v>
      </c>
      <c r="G12" s="59">
        <f t="shared" si="0"/>
        <v>5104</v>
      </c>
      <c r="H12" s="45">
        <v>1177</v>
      </c>
      <c r="I12" s="59">
        <v>6087</v>
      </c>
      <c r="J12" s="59">
        <f t="shared" si="1"/>
        <v>7264</v>
      </c>
      <c r="K12" s="76">
        <f t="shared" si="2"/>
        <v>0.42319749216300939</v>
      </c>
      <c r="L12" s="59">
        <v>1930</v>
      </c>
      <c r="M12" s="45">
        <v>3927</v>
      </c>
      <c r="N12" s="59">
        <f t="shared" si="3"/>
        <v>5857</v>
      </c>
      <c r="O12" s="76">
        <f t="shared" si="4"/>
        <v>0.14753134796238246</v>
      </c>
      <c r="P12" s="51"/>
      <c r="Q12" s="51"/>
      <c r="R12" s="51"/>
      <c r="S12" s="51"/>
      <c r="T12" s="52"/>
    </row>
    <row r="13" spans="2:20">
      <c r="B13" s="95" t="s">
        <v>173</v>
      </c>
      <c r="C13" s="59" t="s">
        <v>148</v>
      </c>
      <c r="D13" s="74"/>
      <c r="E13" s="59">
        <v>2077</v>
      </c>
      <c r="F13" s="59">
        <v>3887</v>
      </c>
      <c r="G13" s="59">
        <f t="shared" si="0"/>
        <v>5964</v>
      </c>
      <c r="H13" s="59">
        <v>2077</v>
      </c>
      <c r="I13" s="59">
        <v>5714</v>
      </c>
      <c r="J13" s="59">
        <f t="shared" si="1"/>
        <v>7791</v>
      </c>
      <c r="K13" s="76">
        <f t="shared" si="2"/>
        <v>0.30633802816901406</v>
      </c>
      <c r="L13" s="59">
        <v>3282</v>
      </c>
      <c r="M13" s="59">
        <v>3887</v>
      </c>
      <c r="N13" s="59">
        <f t="shared" si="3"/>
        <v>7169</v>
      </c>
      <c r="O13" s="76">
        <f t="shared" si="4"/>
        <v>0.20204560697518445</v>
      </c>
      <c r="P13" s="51"/>
      <c r="Q13" s="51"/>
      <c r="R13" s="51"/>
      <c r="S13" s="51"/>
      <c r="T13" s="52"/>
    </row>
    <row r="14" spans="2:20">
      <c r="B14" s="95"/>
      <c r="C14" s="59" t="s">
        <v>164</v>
      </c>
      <c r="D14" s="74"/>
      <c r="E14" s="45">
        <v>1924</v>
      </c>
      <c r="F14" s="45">
        <v>3927</v>
      </c>
      <c r="G14" s="59">
        <f t="shared" si="0"/>
        <v>5851</v>
      </c>
      <c r="H14" s="45">
        <v>1924</v>
      </c>
      <c r="I14" s="59">
        <v>5459</v>
      </c>
      <c r="J14" s="59">
        <f t="shared" si="1"/>
        <v>7383</v>
      </c>
      <c r="K14" s="76">
        <f t="shared" si="2"/>
        <v>0.26183558366091264</v>
      </c>
      <c r="L14" s="59">
        <v>2886</v>
      </c>
      <c r="M14" s="45">
        <v>3927</v>
      </c>
      <c r="N14" s="59">
        <f t="shared" si="3"/>
        <v>6813</v>
      </c>
      <c r="O14" s="76">
        <f t="shared" si="4"/>
        <v>0.16441633908733549</v>
      </c>
      <c r="P14" s="51"/>
      <c r="Q14" s="51"/>
      <c r="R14" s="51"/>
      <c r="S14" s="51"/>
      <c r="T14" s="52"/>
    </row>
    <row r="15" spans="2:20">
      <c r="B15" s="53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2"/>
    </row>
    <row r="16" spans="2:20">
      <c r="B16" s="53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2"/>
    </row>
    <row r="17" spans="2:22">
      <c r="B17" s="53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2"/>
    </row>
    <row r="18" spans="2:22">
      <c r="B18" s="53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2"/>
    </row>
    <row r="19" spans="2:22">
      <c r="B19" s="54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6"/>
    </row>
    <row r="25" spans="2:22">
      <c r="B25" s="41" t="s">
        <v>130</v>
      </c>
      <c r="C25" s="48"/>
      <c r="D25" s="48"/>
      <c r="E25" s="48"/>
      <c r="F25" s="48"/>
      <c r="G25" s="48"/>
      <c r="H25" s="48"/>
      <c r="I25" s="48"/>
      <c r="J25" s="48"/>
    </row>
    <row r="27" spans="2:22" ht="14.25" customHeight="1">
      <c r="B27" s="102" t="s">
        <v>140</v>
      </c>
      <c r="C27" s="100" t="s">
        <v>128</v>
      </c>
      <c r="D27" s="97" t="s">
        <v>175</v>
      </c>
      <c r="E27" s="103" t="s">
        <v>170</v>
      </c>
      <c r="F27" s="103"/>
      <c r="G27" s="103"/>
      <c r="H27" s="103"/>
      <c r="I27" s="99" t="s">
        <v>179</v>
      </c>
      <c r="J27" s="99"/>
      <c r="K27" s="99"/>
      <c r="L27" s="99"/>
      <c r="M27" s="99"/>
      <c r="N27" s="99"/>
      <c r="O27" s="99"/>
      <c r="P27" s="99"/>
      <c r="Q27" s="99"/>
      <c r="R27" s="99"/>
      <c r="S27" s="49"/>
      <c r="T27" s="49"/>
      <c r="U27" s="49"/>
      <c r="V27" s="50"/>
    </row>
    <row r="28" spans="2:22">
      <c r="B28" s="95"/>
      <c r="C28" s="101"/>
      <c r="D28" s="97"/>
      <c r="E28" s="96"/>
      <c r="F28" s="96"/>
      <c r="G28" s="96"/>
      <c r="H28" s="96"/>
      <c r="I28" s="96" t="s">
        <v>167</v>
      </c>
      <c r="J28" s="96"/>
      <c r="K28" s="96"/>
      <c r="L28" s="96"/>
      <c r="M28" s="96"/>
      <c r="N28" s="96" t="s">
        <v>129</v>
      </c>
      <c r="O28" s="96"/>
      <c r="P28" s="96"/>
      <c r="Q28" s="96"/>
      <c r="R28" s="96"/>
      <c r="S28" s="51"/>
      <c r="T28" s="51"/>
      <c r="U28" s="51"/>
      <c r="V28" s="52"/>
    </row>
    <row r="29" spans="2:22" ht="22.5">
      <c r="B29" s="95"/>
      <c r="C29" s="101"/>
      <c r="D29" s="98"/>
      <c r="E29" s="43" t="s">
        <v>124</v>
      </c>
      <c r="F29" s="43" t="s">
        <v>125</v>
      </c>
      <c r="G29" s="43" t="s">
        <v>126</v>
      </c>
      <c r="H29" s="43" t="s">
        <v>127</v>
      </c>
      <c r="I29" s="43" t="s">
        <v>124</v>
      </c>
      <c r="J29" s="43" t="s">
        <v>125</v>
      </c>
      <c r="K29" s="43" t="s">
        <v>126</v>
      </c>
      <c r="L29" s="43" t="s">
        <v>127</v>
      </c>
      <c r="M29" s="47" t="s">
        <v>139</v>
      </c>
      <c r="N29" s="43" t="s">
        <v>124</v>
      </c>
      <c r="O29" s="43" t="s">
        <v>125</v>
      </c>
      <c r="P29" s="43" t="s">
        <v>126</v>
      </c>
      <c r="Q29" s="43" t="s">
        <v>127</v>
      </c>
      <c r="R29" s="47" t="s">
        <v>141</v>
      </c>
      <c r="S29" s="51"/>
      <c r="T29" s="51"/>
      <c r="U29" s="51"/>
      <c r="V29" s="52"/>
    </row>
    <row r="30" spans="2:22">
      <c r="B30" s="95" t="s">
        <v>147</v>
      </c>
      <c r="C30" s="44" t="s">
        <v>148</v>
      </c>
      <c r="D30" s="75"/>
      <c r="E30" s="44">
        <v>399</v>
      </c>
      <c r="F30" s="44">
        <v>399</v>
      </c>
      <c r="G30" s="44">
        <v>1309</v>
      </c>
      <c r="H30" s="44">
        <f>E30+F30+G30</f>
        <v>2107</v>
      </c>
      <c r="I30" s="44">
        <v>407</v>
      </c>
      <c r="J30" s="44">
        <v>411</v>
      </c>
      <c r="K30" s="44">
        <v>2334</v>
      </c>
      <c r="L30" s="44">
        <f>I30+J30+K30</f>
        <v>3152</v>
      </c>
      <c r="M30" s="72">
        <f>(L30-H30)/H30</f>
        <v>0.49596582819174179</v>
      </c>
      <c r="N30" s="44">
        <v>552</v>
      </c>
      <c r="O30" s="44">
        <v>552</v>
      </c>
      <c r="P30" s="44">
        <v>1326</v>
      </c>
      <c r="Q30" s="43">
        <f>N30+O30+P30</f>
        <v>2430</v>
      </c>
      <c r="R30" s="73">
        <f>(Q30-H30)/H30</f>
        <v>0.15329852871381111</v>
      </c>
      <c r="S30" s="51"/>
      <c r="T30" s="51"/>
      <c r="U30" s="51"/>
      <c r="V30" s="52"/>
    </row>
    <row r="31" spans="2:22">
      <c r="B31" s="95"/>
      <c r="C31" s="44" t="s">
        <v>164</v>
      </c>
      <c r="D31" s="75"/>
      <c r="E31" s="44">
        <v>393</v>
      </c>
      <c r="F31" s="44">
        <v>393</v>
      </c>
      <c r="G31" s="44">
        <v>1278</v>
      </c>
      <c r="H31" s="44">
        <f t="shared" ref="H31:H33" si="5">E31+F31+G31</f>
        <v>2064</v>
      </c>
      <c r="I31" s="44">
        <v>397</v>
      </c>
      <c r="J31" s="44">
        <v>396</v>
      </c>
      <c r="K31" s="44">
        <v>1881</v>
      </c>
      <c r="L31" s="44">
        <f t="shared" ref="L31:L33" si="6">I31+J31+K31</f>
        <v>2674</v>
      </c>
      <c r="M31" s="72">
        <f t="shared" ref="M31:M33" si="7">(L31-H31)/H31</f>
        <v>0.29554263565891475</v>
      </c>
      <c r="N31" s="44">
        <v>477</v>
      </c>
      <c r="O31" s="44">
        <v>480</v>
      </c>
      <c r="P31" s="44">
        <v>1308</v>
      </c>
      <c r="Q31" s="59">
        <f t="shared" ref="Q31:Q33" si="8">N31+O31+P31</f>
        <v>2265</v>
      </c>
      <c r="R31" s="73">
        <f t="shared" ref="R31:R33" si="9">(Q31-H31)/H31</f>
        <v>9.7383720930232565E-2</v>
      </c>
      <c r="S31" s="51"/>
      <c r="T31" s="51"/>
      <c r="U31" s="51"/>
      <c r="V31" s="52"/>
    </row>
    <row r="32" spans="2:22">
      <c r="B32" s="95" t="s">
        <v>165</v>
      </c>
      <c r="C32" s="44" t="s">
        <v>148</v>
      </c>
      <c r="D32" s="75"/>
      <c r="E32" s="44">
        <v>399</v>
      </c>
      <c r="F32" s="44">
        <v>399</v>
      </c>
      <c r="G32" s="44">
        <v>2544</v>
      </c>
      <c r="H32" s="44">
        <f t="shared" si="5"/>
        <v>3342</v>
      </c>
      <c r="I32" s="44">
        <v>411</v>
      </c>
      <c r="J32" s="44">
        <v>411</v>
      </c>
      <c r="K32" s="44">
        <v>5960</v>
      </c>
      <c r="L32" s="44">
        <f t="shared" si="6"/>
        <v>6782</v>
      </c>
      <c r="M32" s="72">
        <f t="shared" si="7"/>
        <v>1.0293237582286057</v>
      </c>
      <c r="N32" s="44">
        <v>621</v>
      </c>
      <c r="O32" s="44">
        <v>617</v>
      </c>
      <c r="P32" s="44">
        <v>2613</v>
      </c>
      <c r="Q32" s="59">
        <f t="shared" si="8"/>
        <v>3851</v>
      </c>
      <c r="R32" s="73">
        <f t="shared" si="9"/>
        <v>0.15230400957510473</v>
      </c>
      <c r="S32" s="51"/>
      <c r="T32" s="51"/>
      <c r="U32" s="51"/>
      <c r="V32" s="52"/>
    </row>
    <row r="33" spans="2:22">
      <c r="B33" s="95"/>
      <c r="C33" s="44" t="s">
        <v>164</v>
      </c>
      <c r="D33" s="75"/>
      <c r="E33" s="44">
        <v>393</v>
      </c>
      <c r="F33" s="44">
        <v>393</v>
      </c>
      <c r="G33" s="44">
        <v>2681</v>
      </c>
      <c r="H33" s="44">
        <f t="shared" si="5"/>
        <v>3467</v>
      </c>
      <c r="I33" s="44">
        <v>397</v>
      </c>
      <c r="J33" s="44">
        <v>398</v>
      </c>
      <c r="K33" s="44">
        <v>5374</v>
      </c>
      <c r="L33" s="44">
        <f t="shared" si="6"/>
        <v>6169</v>
      </c>
      <c r="M33" s="72">
        <f t="shared" si="7"/>
        <v>0.77934813960196136</v>
      </c>
      <c r="N33" s="44">
        <v>551</v>
      </c>
      <c r="O33" s="44">
        <v>553</v>
      </c>
      <c r="P33" s="44">
        <v>2728</v>
      </c>
      <c r="Q33" s="59">
        <f t="shared" si="8"/>
        <v>3832</v>
      </c>
      <c r="R33" s="73">
        <f t="shared" si="9"/>
        <v>0.10527833862128641</v>
      </c>
      <c r="S33" s="51"/>
      <c r="T33" s="51"/>
      <c r="U33" s="51"/>
      <c r="V33" s="52"/>
    </row>
    <row r="34" spans="2:22">
      <c r="B34" s="95"/>
      <c r="C34" s="44"/>
      <c r="D34" s="44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51"/>
      <c r="T34" s="51"/>
      <c r="U34" s="51"/>
      <c r="V34" s="52"/>
    </row>
    <row r="35" spans="2:22">
      <c r="B35" s="95"/>
      <c r="C35" s="44"/>
      <c r="D35" s="44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51"/>
      <c r="T35" s="51"/>
      <c r="U35" s="51"/>
      <c r="V35" s="52"/>
    </row>
    <row r="36" spans="2:22">
      <c r="B36" s="46"/>
      <c r="C36" s="44"/>
      <c r="D36" s="44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51"/>
      <c r="T36" s="51"/>
      <c r="U36" s="51"/>
      <c r="V36" s="52"/>
    </row>
    <row r="37" spans="2:22">
      <c r="B37" s="53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2"/>
    </row>
    <row r="38" spans="2:22">
      <c r="B38" s="54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6"/>
    </row>
  </sheetData>
  <mergeCells count="21">
    <mergeCell ref="B4:B6"/>
    <mergeCell ref="C4:C6"/>
    <mergeCell ref="B34:B35"/>
    <mergeCell ref="B30:B31"/>
    <mergeCell ref="B32:B33"/>
    <mergeCell ref="H4:O4"/>
    <mergeCell ref="L5:O5"/>
    <mergeCell ref="B11:B12"/>
    <mergeCell ref="B13:B14"/>
    <mergeCell ref="I28:M28"/>
    <mergeCell ref="B7:B8"/>
    <mergeCell ref="B9:B10"/>
    <mergeCell ref="D4:D6"/>
    <mergeCell ref="N28:R28"/>
    <mergeCell ref="I27:R27"/>
    <mergeCell ref="C27:C29"/>
    <mergeCell ref="B27:B29"/>
    <mergeCell ref="E27:H28"/>
    <mergeCell ref="D27:D29"/>
    <mergeCell ref="E4:G5"/>
    <mergeCell ref="H5:K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Change History</vt:lpstr>
      <vt:lpstr>EVAL Assumptions(agreements)</vt:lpstr>
      <vt:lpstr>DL Specified Assumptions</vt:lpstr>
      <vt:lpstr>DL EVAL Results - Huawei</vt:lpstr>
    </vt:vector>
  </TitlesOfParts>
  <Company>Huawei Technologies Co.,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Wang(Eason)</dc:creator>
  <cp:lastModifiedBy>c00161654</cp:lastModifiedBy>
  <cp:lastPrinted>2006-01-19T03:50:08Z</cp:lastPrinted>
  <dcterms:created xsi:type="dcterms:W3CDTF">2003-11-11T03:59:45Z</dcterms:created>
  <dcterms:modified xsi:type="dcterms:W3CDTF">2016-09-30T22:11:38Z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(2)j28M/0HHtC4LXYf5JPXus3ymrLa0NCTuCf+4reW6uuQJvphjN4EA6x7x+NjqcFVXBxz4FtMa
cxui8V9fw6+s5MTe2CPy5dG8umwl5lmrUndO0T1fxs5IL+R8iajx5LTQQLnCCaBR6XXMWt4V
rPsnbkBk9Us9o1ifcxotbooiJHjoiJ6X+4QXH3fZhypve+0TTy3Xkfkr+MAQKIfNQZzeYH7Z
3pRQ4mQyz5fJHEYRcO</vt:lpwstr>
  </property>
  <property fmtid="{D5CDD505-2E9C-101B-9397-08002B2CF9AE}" pid="7" name="_2015_ms_pID_7253431">
    <vt:lpwstr>YPIY6l1h5FBOU+QazCxrGzJHdPMeUBLs8BFTSCAvHGVP1unIb80CuV
76Z81GCPQFvBkJASP4/Q9pz9GOufDiQShtRTyl7K/8Vs9+3JP1V+z1NUgD3yuxy/cO45K4mG
nxZFgTrdfHzJ6dpSgRwAlp90vOKJv5CPV8P5BoRpl+w2L2QA9zuNyVQrHK2uLxBuBXO/TnGl
HAsAEmzzscQDfY3F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1474697589</vt:lpwstr>
  </property>
</Properties>
</file>